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Characterisation of the Mass Transfer under Pressure\Bubble Size Distribution\Clift Diagramm\"/>
    </mc:Choice>
  </mc:AlternateContent>
  <bookViews>
    <workbookView xWindow="0" yWindow="0" windowWidth="28800" windowHeight="14232"/>
  </bookViews>
  <sheets>
    <sheet name="150 bar" sheetId="22" r:id="rId1"/>
    <sheet name="125 bar" sheetId="21" r:id="rId2"/>
    <sheet name="100 bar" sheetId="20" r:id="rId3"/>
    <sheet name="75 bar" sheetId="19" r:id="rId4"/>
    <sheet name="50 bar" sheetId="18" r:id="rId5"/>
    <sheet name="25 bar" sheetId="11" r:id="rId6"/>
    <sheet name="3 bar" sheetId="7" r:id="rId7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7" l="1"/>
  <c r="G2" i="11"/>
  <c r="G5" i="22" l="1"/>
  <c r="G4" i="22"/>
  <c r="G2" i="22"/>
  <c r="H9" i="22"/>
  <c r="I9" i="22" s="1"/>
  <c r="G9" i="22"/>
  <c r="H8" i="22"/>
  <c r="I8" i="22" s="1"/>
  <c r="G8" i="22"/>
  <c r="H7" i="22"/>
  <c r="I7" i="22" s="1"/>
  <c r="G7" i="22"/>
  <c r="H6" i="22"/>
  <c r="I6" i="22" s="1"/>
  <c r="G6" i="22"/>
  <c r="H5" i="22"/>
  <c r="I5" i="22" s="1"/>
  <c r="H4" i="22"/>
  <c r="I4" i="22" s="1"/>
  <c r="B4" i="22"/>
  <c r="H3" i="22"/>
  <c r="I3" i="22" s="1"/>
  <c r="G3" i="22"/>
  <c r="H2" i="22"/>
  <c r="I2" i="22" s="1"/>
  <c r="I8" i="21"/>
  <c r="I9" i="21"/>
  <c r="H8" i="21"/>
  <c r="H9" i="21"/>
  <c r="G8" i="21"/>
  <c r="G9" i="21"/>
  <c r="H7" i="21"/>
  <c r="I7" i="21" s="1"/>
  <c r="G7" i="21"/>
  <c r="H6" i="21"/>
  <c r="I6" i="21" s="1"/>
  <c r="G6" i="21"/>
  <c r="H5" i="21"/>
  <c r="I5" i="21" s="1"/>
  <c r="G5" i="21"/>
  <c r="H4" i="21"/>
  <c r="I4" i="21" s="1"/>
  <c r="G4" i="21"/>
  <c r="B4" i="21"/>
  <c r="H3" i="21"/>
  <c r="I3" i="21" s="1"/>
  <c r="G3" i="21"/>
  <c r="H2" i="21"/>
  <c r="I2" i="21" s="1"/>
  <c r="G2" i="21"/>
  <c r="H7" i="20"/>
  <c r="I7" i="20" s="1"/>
  <c r="G7" i="20"/>
  <c r="H6" i="20"/>
  <c r="I6" i="20" s="1"/>
  <c r="G6" i="20"/>
  <c r="H5" i="20"/>
  <c r="I5" i="20" s="1"/>
  <c r="G5" i="20"/>
  <c r="H4" i="20"/>
  <c r="I4" i="20" s="1"/>
  <c r="G4" i="20"/>
  <c r="B4" i="20"/>
  <c r="H3" i="20"/>
  <c r="I3" i="20" s="1"/>
  <c r="G3" i="20"/>
  <c r="H2" i="20"/>
  <c r="I2" i="20" s="1"/>
  <c r="G2" i="20"/>
  <c r="I7" i="19"/>
  <c r="G3" i="7"/>
  <c r="G4" i="7"/>
  <c r="G5" i="7"/>
  <c r="G2" i="7"/>
  <c r="G3" i="11"/>
  <c r="G4" i="11"/>
  <c r="G5" i="11"/>
  <c r="G6" i="11"/>
  <c r="G3" i="18"/>
  <c r="G4" i="18"/>
  <c r="G5" i="18"/>
  <c r="G6" i="18"/>
  <c r="G2" i="18"/>
  <c r="G3" i="19"/>
  <c r="G4" i="19"/>
  <c r="G5" i="19"/>
  <c r="G6" i="19"/>
  <c r="G7" i="19"/>
  <c r="G2" i="19"/>
  <c r="H7" i="19"/>
  <c r="H6" i="19"/>
  <c r="I6" i="19" s="1"/>
  <c r="H5" i="19"/>
  <c r="I5" i="19" s="1"/>
  <c r="H4" i="19"/>
  <c r="I4" i="19" s="1"/>
  <c r="B4" i="19"/>
  <c r="H3" i="19"/>
  <c r="I3" i="19" s="1"/>
  <c r="H2" i="19"/>
  <c r="I2" i="19" s="1"/>
  <c r="H6" i="18"/>
  <c r="I6" i="18" s="1"/>
  <c r="H5" i="18"/>
  <c r="I5" i="18" s="1"/>
  <c r="H4" i="18"/>
  <c r="I4" i="18" s="1"/>
  <c r="B4" i="18"/>
  <c r="H3" i="18"/>
  <c r="I3" i="18" s="1"/>
  <c r="H2" i="18"/>
  <c r="I2" i="18" s="1"/>
  <c r="H2" i="11"/>
  <c r="I3" i="11"/>
  <c r="I4" i="11"/>
  <c r="I5" i="11"/>
  <c r="I6" i="11"/>
  <c r="I2" i="11"/>
  <c r="H3" i="11"/>
  <c r="H4" i="11"/>
  <c r="H5" i="11"/>
  <c r="H6" i="11"/>
  <c r="I3" i="7"/>
  <c r="I4" i="7"/>
  <c r="I5" i="7"/>
  <c r="I2" i="7"/>
  <c r="B4" i="11" l="1"/>
  <c r="B4" i="7"/>
  <c r="H5" i="7" l="1"/>
  <c r="H3" i="7"/>
  <c r="H4" i="7"/>
</calcChain>
</file>

<file path=xl/sharedStrings.xml><?xml version="1.0" encoding="utf-8"?>
<sst xmlns="http://schemas.openxmlformats.org/spreadsheetml/2006/main" count="108" uniqueCount="17">
  <si>
    <t>bar</t>
  </si>
  <si>
    <t>operating pressure</t>
  </si>
  <si>
    <t>Operating temperature</t>
  </si>
  <si>
    <t>Kelvin</t>
  </si>
  <si>
    <t>Surface Tension (N/m)</t>
  </si>
  <si>
    <t>Water Density (kg/m3)
@pressure and T=20</t>
  </si>
  <si>
    <t>Air Density (Kg/m3)
@pressure and T=20</t>
  </si>
  <si>
    <t>Gravity (m/s2)</t>
  </si>
  <si>
    <t>Eötvös number</t>
  </si>
  <si>
    <t>Morton number</t>
  </si>
  <si>
    <t>Dynamic Viscosity (pa/s)</t>
  </si>
  <si>
    <t>Dynamic Viscosity (pa.s)</t>
  </si>
  <si>
    <t>Log Morton</t>
  </si>
  <si>
    <t>Sauter Diameter (m)</t>
  </si>
  <si>
    <t>`</t>
  </si>
  <si>
    <t>Reynolds</t>
  </si>
  <si>
    <t>Massflow (mg/s)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</si>
</sst>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363683</xdr:colOff>
      <xdr:row>0</xdr:row>
      <xdr:rowOff>436253</xdr:rowOff>
    </xdr:from>
    <xdr:to>
      <xdr:col>26</xdr:col>
      <xdr:colOff>598342</xdr:colOff>
      <xdr:row>6</xdr:row>
      <xdr:rowOff>151741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BDF13D69-B4BC-4498-B6FE-15D214F907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4677"/>
        <a:stretch/>
      </xdr:blipFill>
      <xdr:spPr>
        <a:xfrm>
          <a:off x="16053956" y="436253"/>
          <a:ext cx="3294204" cy="1216397"/>
        </a:xfrm>
        <a:prstGeom prst="rect">
          <a:avLst/>
        </a:prstGeom>
      </xdr:spPr>
    </xdr:pic>
    <xdr:clientData/>
  </xdr:twoCellAnchor>
  <xdr:twoCellAnchor editAs="oneCell">
    <xdr:from>
      <xdr:col>11</xdr:col>
      <xdr:colOff>413212</xdr:colOff>
      <xdr:row>0</xdr:row>
      <xdr:rowOff>5621</xdr:rowOff>
    </xdr:from>
    <xdr:to>
      <xdr:col>16</xdr:col>
      <xdr:colOff>17818</xdr:colOff>
      <xdr:row>12</xdr:row>
      <xdr:rowOff>40187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BFB194AC-FF11-4DBB-BBFF-52A12AAD9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02594" y="5621"/>
          <a:ext cx="2662632" cy="2701566"/>
        </a:xfrm>
        <a:prstGeom prst="rect">
          <a:avLst/>
        </a:prstGeom>
      </xdr:spPr>
    </xdr:pic>
    <xdr:clientData/>
  </xdr:twoCellAnchor>
  <xdr:twoCellAnchor>
    <xdr:from>
      <xdr:col>12</xdr:col>
      <xdr:colOff>431965</xdr:colOff>
      <xdr:row>2</xdr:row>
      <xdr:rowOff>63938</xdr:rowOff>
    </xdr:from>
    <xdr:to>
      <xdr:col>12</xdr:col>
      <xdr:colOff>464343</xdr:colOff>
      <xdr:row>11</xdr:row>
      <xdr:rowOff>78683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38B9B7F-1185-4546-B0AC-1513D0E92FB7}"/>
            </a:ext>
          </a:extLst>
        </xdr:cNvPr>
        <xdr:cNvCxnSpPr/>
      </xdr:nvCxnSpPr>
      <xdr:spPr>
        <a:xfrm flipV="1">
          <a:off x="10332952" y="815912"/>
          <a:ext cx="32378" cy="17392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22454</xdr:colOff>
      <xdr:row>1</xdr:row>
      <xdr:rowOff>2107</xdr:rowOff>
    </xdr:from>
    <xdr:to>
      <xdr:col>13</xdr:col>
      <xdr:colOff>79194</xdr:colOff>
      <xdr:row>11</xdr:row>
      <xdr:rowOff>76475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BC974913-955F-4300-9244-6A07C6BC6BB0}"/>
            </a:ext>
          </a:extLst>
        </xdr:cNvPr>
        <xdr:cNvCxnSpPr/>
      </xdr:nvCxnSpPr>
      <xdr:spPr>
        <a:xfrm flipV="1">
          <a:off x="10535046" y="553554"/>
          <a:ext cx="56740" cy="19994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145143</xdr:colOff>
      <xdr:row>0</xdr:row>
      <xdr:rowOff>81642</xdr:rowOff>
    </xdr:from>
    <xdr:to>
      <xdr:col>20</xdr:col>
      <xdr:colOff>379803</xdr:colOff>
      <xdr:row>4</xdr:row>
      <xdr:rowOff>163285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86D12D71-5920-4B35-9BD2-43AEFEC275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4677"/>
        <a:stretch/>
      </xdr:blipFill>
      <xdr:spPr>
        <a:xfrm>
          <a:off x="12119429" y="81642"/>
          <a:ext cx="3273588" cy="1197429"/>
        </a:xfrm>
        <a:prstGeom prst="rect">
          <a:avLst/>
        </a:prstGeom>
      </xdr:spPr>
    </xdr:pic>
    <xdr:clientData/>
  </xdr:twoCellAnchor>
  <xdr:twoCellAnchor editAs="oneCell">
    <xdr:from>
      <xdr:col>11</xdr:col>
      <xdr:colOff>373180</xdr:colOff>
      <xdr:row>0</xdr:row>
      <xdr:rowOff>106355</xdr:rowOff>
    </xdr:from>
    <xdr:to>
      <xdr:col>15</xdr:col>
      <xdr:colOff>601451</xdr:colOff>
      <xdr:row>12</xdr:row>
      <xdr:rowOff>157642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A34DE146-C91E-4AB7-AC23-58B8EBACE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55128" y="106355"/>
          <a:ext cx="2671926" cy="2711718"/>
        </a:xfrm>
        <a:prstGeom prst="rect">
          <a:avLst/>
        </a:prstGeom>
      </xdr:spPr>
    </xdr:pic>
    <xdr:clientData/>
  </xdr:twoCellAnchor>
  <xdr:twoCellAnchor>
    <xdr:from>
      <xdr:col>12</xdr:col>
      <xdr:colOff>394438</xdr:colOff>
      <xdr:row>2</xdr:row>
      <xdr:rowOff>170644</xdr:rowOff>
    </xdr:from>
    <xdr:to>
      <xdr:col>12</xdr:col>
      <xdr:colOff>426816</xdr:colOff>
      <xdr:row>12</xdr:row>
      <xdr:rowOff>11410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2FAFD400-9F1E-4818-9427-65C1298F9795}"/>
            </a:ext>
          </a:extLst>
        </xdr:cNvPr>
        <xdr:cNvCxnSpPr/>
      </xdr:nvCxnSpPr>
      <xdr:spPr>
        <a:xfrm flipV="1">
          <a:off x="10287300" y="919506"/>
          <a:ext cx="32378" cy="175233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18750</xdr:colOff>
      <xdr:row>1</xdr:row>
      <xdr:rowOff>76638</xdr:rowOff>
    </xdr:from>
    <xdr:to>
      <xdr:col>13</xdr:col>
      <xdr:colOff>70068</xdr:colOff>
      <xdr:row>12</xdr:row>
      <xdr:rowOff>9202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95E71742-096B-41CD-A0F6-DF07CC781317}"/>
            </a:ext>
          </a:extLst>
        </xdr:cNvPr>
        <xdr:cNvCxnSpPr/>
      </xdr:nvCxnSpPr>
      <xdr:spPr>
        <a:xfrm flipV="1">
          <a:off x="10522526" y="628431"/>
          <a:ext cx="51318" cy="20412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459976</xdr:colOff>
      <xdr:row>0</xdr:row>
      <xdr:rowOff>54428</xdr:rowOff>
    </xdr:from>
    <xdr:to>
      <xdr:col>24</xdr:col>
      <xdr:colOff>89517</xdr:colOff>
      <xdr:row>4</xdr:row>
      <xdr:rowOff>136071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2EE59A89-CDF1-4624-A1EF-67513751A9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4677"/>
        <a:stretch/>
      </xdr:blipFill>
      <xdr:spPr>
        <a:xfrm>
          <a:off x="13940652" y="54428"/>
          <a:ext cx="3260247" cy="1224643"/>
        </a:xfrm>
        <a:prstGeom prst="rect">
          <a:avLst/>
        </a:prstGeom>
      </xdr:spPr>
    </xdr:pic>
    <xdr:clientData/>
  </xdr:twoCellAnchor>
  <xdr:twoCellAnchor editAs="oneCell">
    <xdr:from>
      <xdr:col>13</xdr:col>
      <xdr:colOff>459977</xdr:colOff>
      <xdr:row>0</xdr:row>
      <xdr:rowOff>136071</xdr:rowOff>
    </xdr:from>
    <xdr:to>
      <xdr:col>18</xdr:col>
      <xdr:colOff>84708</xdr:colOff>
      <xdr:row>12</xdr:row>
      <xdr:rowOff>175920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D1DE40C2-E86C-484D-B7DD-6FD7664C3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15065" y="136071"/>
          <a:ext cx="2650319" cy="2706849"/>
        </a:xfrm>
        <a:prstGeom prst="rect">
          <a:avLst/>
        </a:prstGeom>
      </xdr:spPr>
    </xdr:pic>
    <xdr:clientData/>
  </xdr:twoCellAnchor>
  <xdr:twoCellAnchor>
    <xdr:from>
      <xdr:col>14</xdr:col>
      <xdr:colOff>481630</xdr:colOff>
      <xdr:row>3</xdr:row>
      <xdr:rowOff>5521</xdr:rowOff>
    </xdr:from>
    <xdr:to>
      <xdr:col>14</xdr:col>
      <xdr:colOff>514008</xdr:colOff>
      <xdr:row>12</xdr:row>
      <xdr:rowOff>29688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BDDBB762-7267-4CF0-B128-40074E0EC3E9}"/>
            </a:ext>
          </a:extLst>
        </xdr:cNvPr>
        <xdr:cNvCxnSpPr/>
      </xdr:nvCxnSpPr>
      <xdr:spPr>
        <a:xfrm flipV="1">
          <a:off x="11541836" y="958021"/>
          <a:ext cx="32378" cy="17386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34434</xdr:colOff>
      <xdr:row>1</xdr:row>
      <xdr:rowOff>182217</xdr:rowOff>
    </xdr:from>
    <xdr:to>
      <xdr:col>15</xdr:col>
      <xdr:colOff>80064</xdr:colOff>
      <xdr:row>12</xdr:row>
      <xdr:rowOff>38523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6B961CD9-6C08-4C7C-BF06-13CEF3265D22}"/>
            </a:ext>
          </a:extLst>
        </xdr:cNvPr>
        <xdr:cNvCxnSpPr/>
      </xdr:nvCxnSpPr>
      <xdr:spPr>
        <a:xfrm flipV="1">
          <a:off x="11699758" y="731305"/>
          <a:ext cx="45630" cy="19742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539512</xdr:colOff>
      <xdr:row>0</xdr:row>
      <xdr:rowOff>229173</xdr:rowOff>
    </xdr:from>
    <xdr:to>
      <xdr:col>22</xdr:col>
      <xdr:colOff>162567</xdr:colOff>
      <xdr:row>5</xdr:row>
      <xdr:rowOff>129388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AA7B3A1E-4B4A-4BFD-8527-0DE261F1D2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4677"/>
        <a:stretch/>
      </xdr:blipFill>
      <xdr:spPr>
        <a:xfrm>
          <a:off x="12886920" y="229173"/>
          <a:ext cx="3292686" cy="1233715"/>
        </a:xfrm>
        <a:prstGeom prst="rect">
          <a:avLst/>
        </a:prstGeom>
      </xdr:spPr>
    </xdr:pic>
    <xdr:clientData/>
  </xdr:twoCellAnchor>
  <xdr:twoCellAnchor editAs="oneCell">
    <xdr:from>
      <xdr:col>11</xdr:col>
      <xdr:colOff>453334</xdr:colOff>
      <xdr:row>0</xdr:row>
      <xdr:rowOff>152973</xdr:rowOff>
    </xdr:from>
    <xdr:to>
      <xdr:col>16</xdr:col>
      <xdr:colOff>64321</xdr:colOff>
      <xdr:row>12</xdr:row>
      <xdr:rowOff>169236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634C82FB-82AD-4C47-BC31-010FB518D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42716" y="152973"/>
          <a:ext cx="2669013" cy="2683263"/>
        </a:xfrm>
        <a:prstGeom prst="rect">
          <a:avLst/>
        </a:prstGeom>
      </xdr:spPr>
    </xdr:pic>
    <xdr:clientData/>
  </xdr:twoCellAnchor>
  <xdr:twoCellAnchor>
    <xdr:from>
      <xdr:col>12</xdr:col>
      <xdr:colOff>544956</xdr:colOff>
      <xdr:row>2</xdr:row>
      <xdr:rowOff>103939</xdr:rowOff>
    </xdr:from>
    <xdr:to>
      <xdr:col>12</xdr:col>
      <xdr:colOff>565818</xdr:colOff>
      <xdr:row>12</xdr:row>
      <xdr:rowOff>11132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683BC2B3-B14A-45F0-83EE-2CD6BE9E230F}"/>
            </a:ext>
          </a:extLst>
        </xdr:cNvPr>
        <xdr:cNvCxnSpPr/>
      </xdr:nvCxnSpPr>
      <xdr:spPr>
        <a:xfrm flipV="1">
          <a:off x="10445943" y="855913"/>
          <a:ext cx="20862" cy="18222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263072</xdr:colOff>
      <xdr:row>0</xdr:row>
      <xdr:rowOff>81642</xdr:rowOff>
    </xdr:from>
    <xdr:to>
      <xdr:col>19</xdr:col>
      <xdr:colOff>497731</xdr:colOff>
      <xdr:row>4</xdr:row>
      <xdr:rowOff>163285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99A59196-B47E-41A0-9227-55752C59CC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4677"/>
        <a:stretch/>
      </xdr:blipFill>
      <xdr:spPr>
        <a:xfrm>
          <a:off x="11629572" y="81642"/>
          <a:ext cx="3273588" cy="1197429"/>
        </a:xfrm>
        <a:prstGeom prst="rect">
          <a:avLst/>
        </a:prstGeom>
      </xdr:spPr>
    </xdr:pic>
    <xdr:clientData/>
  </xdr:twoCellAnchor>
  <xdr:twoCellAnchor editAs="oneCell">
    <xdr:from>
      <xdr:col>11</xdr:col>
      <xdr:colOff>31750</xdr:colOff>
      <xdr:row>0</xdr:row>
      <xdr:rowOff>18142</xdr:rowOff>
    </xdr:from>
    <xdr:to>
      <xdr:col>15</xdr:col>
      <xdr:colOff>243176</xdr:colOff>
      <xdr:row>11</xdr:row>
      <xdr:rowOff>180999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2C75A38B-3E42-42CE-ADA8-05B60F244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02750" y="18142"/>
          <a:ext cx="2642569" cy="2646977"/>
        </a:xfrm>
        <a:prstGeom prst="rect">
          <a:avLst/>
        </a:prstGeom>
      </xdr:spPr>
    </xdr:pic>
    <xdr:clientData/>
  </xdr:twoCellAnchor>
  <xdr:twoCellAnchor>
    <xdr:from>
      <xdr:col>12</xdr:col>
      <xdr:colOff>165030</xdr:colOff>
      <xdr:row>1</xdr:row>
      <xdr:rowOff>122813</xdr:rowOff>
    </xdr:from>
    <xdr:to>
      <xdr:col>12</xdr:col>
      <xdr:colOff>174798</xdr:colOff>
      <xdr:row>11</xdr:row>
      <xdr:rowOff>53752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DC920A53-7D1B-4F30-B14B-5B0426FEFA46}"/>
            </a:ext>
          </a:extLst>
        </xdr:cNvPr>
        <xdr:cNvCxnSpPr/>
      </xdr:nvCxnSpPr>
      <xdr:spPr>
        <a:xfrm flipV="1">
          <a:off x="10043816" y="676170"/>
          <a:ext cx="9768" cy="18540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384945</xdr:colOff>
      <xdr:row>0</xdr:row>
      <xdr:rowOff>136860</xdr:rowOff>
    </xdr:from>
    <xdr:to>
      <xdr:col>21</xdr:col>
      <xdr:colOff>11818</xdr:colOff>
      <xdr:row>5</xdr:row>
      <xdr:rowOff>37075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A00743CE-C5EE-482E-8B9A-B659184CF0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4677"/>
        <a:stretch/>
      </xdr:blipFill>
      <xdr:spPr>
        <a:xfrm>
          <a:off x="12137967" y="136860"/>
          <a:ext cx="3304351" cy="1233715"/>
        </a:xfrm>
        <a:prstGeom prst="rect">
          <a:avLst/>
        </a:prstGeom>
      </xdr:spPr>
    </xdr:pic>
    <xdr:clientData/>
  </xdr:twoCellAnchor>
  <xdr:twoCellAnchor editAs="oneCell">
    <xdr:from>
      <xdr:col>11</xdr:col>
      <xdr:colOff>85587</xdr:colOff>
      <xdr:row>0</xdr:row>
      <xdr:rowOff>91503</xdr:rowOff>
    </xdr:from>
    <xdr:to>
      <xdr:col>15</xdr:col>
      <xdr:colOff>298593</xdr:colOff>
      <xdr:row>12</xdr:row>
      <xdr:rowOff>60042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F9578D57-F979-48AF-8DDD-78BDBA290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86957" y="91503"/>
          <a:ext cx="2664658" cy="2635539"/>
        </a:xfrm>
        <a:prstGeom prst="rect">
          <a:avLst/>
        </a:prstGeom>
      </xdr:spPr>
    </xdr:pic>
    <xdr:clientData/>
  </xdr:twoCellAnchor>
  <xdr:twoCellAnchor>
    <xdr:from>
      <xdr:col>12</xdr:col>
      <xdr:colOff>162891</xdr:colOff>
      <xdr:row>2</xdr:row>
      <xdr:rowOff>80066</xdr:rowOff>
    </xdr:from>
    <xdr:to>
      <xdr:col>12</xdr:col>
      <xdr:colOff>184978</xdr:colOff>
      <xdr:row>11</xdr:row>
      <xdr:rowOff>103115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C7C5F70C-852A-406B-8D0F-E3B454E7B22B}"/>
            </a:ext>
          </a:extLst>
        </xdr:cNvPr>
        <xdr:cNvCxnSpPr/>
      </xdr:nvCxnSpPr>
      <xdr:spPr>
        <a:xfrm flipV="1">
          <a:off x="10077174" y="833783"/>
          <a:ext cx="22087" cy="174583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203969</xdr:colOff>
      <xdr:row>0</xdr:row>
      <xdr:rowOff>111606</xdr:rowOff>
    </xdr:from>
    <xdr:to>
      <xdr:col>26</xdr:col>
      <xdr:colOff>418012</xdr:colOff>
      <xdr:row>5</xdr:row>
      <xdr:rowOff>138545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E2FAB101-C33A-01A1-079E-32BB137F0F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6806"/>
        <a:stretch/>
      </xdr:blipFill>
      <xdr:spPr>
        <a:xfrm>
          <a:off x="17926242" y="111606"/>
          <a:ext cx="3273588" cy="1158394"/>
        </a:xfrm>
        <a:prstGeom prst="rect">
          <a:avLst/>
        </a:prstGeom>
      </xdr:spPr>
    </xdr:pic>
    <xdr:clientData/>
  </xdr:twoCellAnchor>
  <xdr:twoCellAnchor editAs="oneCell">
    <xdr:from>
      <xdr:col>11</xdr:col>
      <xdr:colOff>424576</xdr:colOff>
      <xdr:row>2</xdr:row>
      <xdr:rowOff>20941</xdr:rowOff>
    </xdr:from>
    <xdr:to>
      <xdr:col>16</xdr:col>
      <xdr:colOff>24228</xdr:colOff>
      <xdr:row>15</xdr:row>
      <xdr:rowOff>158959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B161FB59-747A-4090-917B-B9B7A65BB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16376" y="603327"/>
          <a:ext cx="2647652" cy="2625403"/>
        </a:xfrm>
        <a:prstGeom prst="rect">
          <a:avLst/>
        </a:prstGeom>
      </xdr:spPr>
    </xdr:pic>
    <xdr:clientData/>
  </xdr:twoCellAnchor>
  <xdr:twoCellAnchor>
    <xdr:from>
      <xdr:col>13</xdr:col>
      <xdr:colOff>13957</xdr:colOff>
      <xdr:row>5</xdr:row>
      <xdr:rowOff>55266</xdr:rowOff>
    </xdr:from>
    <xdr:to>
      <xdr:col>13</xdr:col>
      <xdr:colOff>18841</xdr:colOff>
      <xdr:row>15</xdr:row>
      <xdr:rowOff>22189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C49378C2-5858-00F7-87C6-7CCB17702026}"/>
            </a:ext>
          </a:extLst>
        </xdr:cNvPr>
        <xdr:cNvCxnSpPr/>
      </xdr:nvCxnSpPr>
      <xdr:spPr>
        <a:xfrm flipV="1">
          <a:off x="11824957" y="1220037"/>
          <a:ext cx="4884" cy="1871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78434</xdr:colOff>
      <xdr:row>4</xdr:row>
      <xdr:rowOff>172497</xdr:rowOff>
    </xdr:from>
    <xdr:to>
      <xdr:col>13</xdr:col>
      <xdr:colOff>87226</xdr:colOff>
      <xdr:row>15</xdr:row>
      <xdr:rowOff>23166</xdr:rowOff>
    </xdr:to>
    <xdr:cxnSp macro="">
      <xdr:nvCxnSpPr>
        <xdr:cNvPr id="7" name="Straight Connector 6">
          <a:extLst>
            <a:ext uri="{FF2B5EF4-FFF2-40B4-BE49-F238E27FC236}">
              <a16:creationId xmlns="" xmlns:a16="http://schemas.microsoft.com/office/drawing/2014/main" id="{7403A085-270E-4F3E-9355-759C9BD3A2C2}"/>
            </a:ext>
          </a:extLst>
        </xdr:cNvPr>
        <xdr:cNvCxnSpPr/>
      </xdr:nvCxnSpPr>
      <xdr:spPr>
        <a:xfrm flipV="1">
          <a:off x="11889434" y="1146768"/>
          <a:ext cx="8792" cy="194616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zoomScale="190" zoomScaleNormal="190" workbookViewId="0">
      <selection activeCell="E5" sqref="E5"/>
    </sheetView>
  </sheetViews>
  <sheetFormatPr baseColWidth="10" defaultColWidth="9.109375" defaultRowHeight="14.4" x14ac:dyDescent="0.3"/>
  <cols>
    <col min="1" max="1" width="28.33203125" bestFit="1" customWidth="1"/>
    <col min="2" max="2" width="10.5546875" customWidth="1"/>
    <col min="5" max="5" width="11" bestFit="1" customWidth="1"/>
    <col min="6" max="6" width="17.88671875" bestFit="1" customWidth="1"/>
    <col min="8" max="8" width="16.5546875" bestFit="1" customWidth="1"/>
  </cols>
  <sheetData>
    <row r="1" spans="1:11" ht="43.5" customHeight="1" x14ac:dyDescent="0.3">
      <c r="A1" s="4"/>
      <c r="B1" s="4"/>
      <c r="C1" s="4"/>
      <c r="E1" s="6" t="s">
        <v>16</v>
      </c>
      <c r="F1" s="6" t="s">
        <v>13</v>
      </c>
      <c r="G1" s="6" t="s">
        <v>8</v>
      </c>
      <c r="H1" s="6" t="s">
        <v>9</v>
      </c>
      <c r="I1" s="6" t="s">
        <v>12</v>
      </c>
      <c r="J1" s="16" t="s">
        <v>15</v>
      </c>
    </row>
    <row r="2" spans="1:11" ht="15" thickBot="1" x14ac:dyDescent="0.35">
      <c r="A2" s="4"/>
      <c r="B2" s="4"/>
      <c r="C2" s="4"/>
      <c r="E2" s="14">
        <v>4.3070775379550517</v>
      </c>
      <c r="F2" s="2">
        <v>1.5418081323230733E-3</v>
      </c>
      <c r="G2" s="10">
        <f>(B$23*(B$19-B$22)*F2^2)/B$18</f>
        <v>0.30347644539938123</v>
      </c>
      <c r="H2" s="10">
        <f>(B$23*(B$26^4)*(B$19-B$22))/((B$19^2)*(B$18^3))</f>
        <v>3.0828476656700786E-11</v>
      </c>
      <c r="I2" s="10">
        <f>LOG(H2)</f>
        <v>-10.511047934758867</v>
      </c>
      <c r="J2">
        <v>400</v>
      </c>
    </row>
    <row r="3" spans="1:11" ht="15" thickBot="1" x14ac:dyDescent="0.35">
      <c r="A3" s="4" t="s">
        <v>1</v>
      </c>
      <c r="B3" s="5">
        <v>150</v>
      </c>
      <c r="C3" s="4" t="s">
        <v>0</v>
      </c>
      <c r="E3" s="14">
        <v>8.6141550759101033</v>
      </c>
      <c r="F3" s="2">
        <v>1.2892917164724768E-3</v>
      </c>
      <c r="G3" s="10">
        <f t="shared" ref="G3:G9" si="0">(B$23*(B$19-B$22)*F3^2)/B$18</f>
        <v>0.21221042212186308</v>
      </c>
      <c r="H3" s="10">
        <f t="shared" ref="H3:H9" si="1">(B$23*(B$26^4)*(B$19-B$22))/((B$19^2)*(B$18^3))</f>
        <v>3.0828476656700786E-11</v>
      </c>
      <c r="I3" s="10">
        <f t="shared" ref="I3:I9" si="2">LOG(H3)</f>
        <v>-10.511047934758867</v>
      </c>
      <c r="J3">
        <v>290</v>
      </c>
    </row>
    <row r="4" spans="1:11" x14ac:dyDescent="0.3">
      <c r="A4" s="4" t="s">
        <v>2</v>
      </c>
      <c r="B4" s="4">
        <f>20+273.15</f>
        <v>293.14999999999998</v>
      </c>
      <c r="C4" s="4" t="s">
        <v>3</v>
      </c>
      <c r="E4" s="14">
        <v>12.921232613865156</v>
      </c>
      <c r="F4" s="2">
        <v>8.0073357400557656E-4</v>
      </c>
      <c r="G4" s="10">
        <f t="shared" si="0"/>
        <v>8.1854093148038862E-2</v>
      </c>
      <c r="H4" s="10">
        <f t="shared" si="1"/>
        <v>3.0828476656700786E-11</v>
      </c>
      <c r="I4" s="10">
        <f t="shared" si="2"/>
        <v>-10.511047934758867</v>
      </c>
      <c r="J4">
        <v>80</v>
      </c>
    </row>
    <row r="5" spans="1:11" x14ac:dyDescent="0.3">
      <c r="A5" s="3"/>
      <c r="B5" s="4"/>
      <c r="C5" s="4"/>
      <c r="E5" s="14">
        <v>17.228310151820207</v>
      </c>
      <c r="F5" s="2">
        <v>7.3005164958608545E-4</v>
      </c>
      <c r="G5" s="10">
        <f t="shared" si="0"/>
        <v>6.8041126882159381E-2</v>
      </c>
      <c r="H5" s="10">
        <f t="shared" si="1"/>
        <v>3.0828476656700786E-11</v>
      </c>
      <c r="I5" s="10">
        <f t="shared" si="2"/>
        <v>-10.511047934758867</v>
      </c>
      <c r="J5">
        <v>65</v>
      </c>
    </row>
    <row r="6" spans="1:11" x14ac:dyDescent="0.3">
      <c r="A6" s="1"/>
      <c r="C6" s="1"/>
      <c r="E6" s="14">
        <v>21.535387689775259</v>
      </c>
      <c r="F6" s="2">
        <v>7.4479357903789358E-4</v>
      </c>
      <c r="G6" s="10">
        <f t="shared" si="0"/>
        <v>7.0816779427986365E-2</v>
      </c>
      <c r="H6" s="10">
        <f t="shared" si="1"/>
        <v>3.0828476656700786E-11</v>
      </c>
      <c r="I6" s="10">
        <f t="shared" si="2"/>
        <v>-10.511047934758867</v>
      </c>
      <c r="J6">
        <v>67</v>
      </c>
    </row>
    <row r="7" spans="1:11" x14ac:dyDescent="0.3">
      <c r="A7" s="1"/>
      <c r="C7" s="1"/>
      <c r="E7" s="14">
        <v>25.842465227730312</v>
      </c>
      <c r="F7" s="10">
        <v>7.7871742726524885E-4</v>
      </c>
      <c r="G7" s="10">
        <f t="shared" si="0"/>
        <v>7.7414820764486539E-2</v>
      </c>
      <c r="H7" s="10">
        <f t="shared" si="1"/>
        <v>3.0828476656700786E-11</v>
      </c>
      <c r="I7" s="10">
        <f t="shared" si="2"/>
        <v>-10.511047934758867</v>
      </c>
      <c r="J7" s="13">
        <v>75</v>
      </c>
    </row>
    <row r="8" spans="1:11" x14ac:dyDescent="0.3">
      <c r="E8" s="14">
        <v>30.149542765685361</v>
      </c>
      <c r="F8" s="10">
        <v>7.9350011287660654E-4</v>
      </c>
      <c r="G8" s="10">
        <f t="shared" si="0"/>
        <v>8.0381907911479561E-2</v>
      </c>
      <c r="H8" s="10">
        <f t="shared" si="1"/>
        <v>3.0828476656700786E-11</v>
      </c>
      <c r="I8" s="10">
        <f t="shared" si="2"/>
        <v>-10.511047934758867</v>
      </c>
      <c r="J8" s="13">
        <v>78</v>
      </c>
    </row>
    <row r="9" spans="1:11" x14ac:dyDescent="0.3">
      <c r="E9" s="14">
        <v>34.456620303640413</v>
      </c>
      <c r="F9" s="10">
        <v>1.0021497229604302E-3</v>
      </c>
      <c r="G9" s="10">
        <f t="shared" si="0"/>
        <v>0.128212257166435</v>
      </c>
      <c r="H9" s="10">
        <f t="shared" si="1"/>
        <v>3.0828476656700786E-11</v>
      </c>
      <c r="I9" s="10">
        <f t="shared" si="2"/>
        <v>-10.511047934758867</v>
      </c>
      <c r="J9" s="13">
        <v>150</v>
      </c>
      <c r="K9" t="s">
        <v>14</v>
      </c>
    </row>
    <row r="10" spans="1:11" x14ac:dyDescent="0.3">
      <c r="E10" s="12"/>
      <c r="F10" s="12"/>
      <c r="G10" s="12"/>
      <c r="H10" s="11"/>
      <c r="I10" s="13"/>
      <c r="J10" s="13"/>
    </row>
    <row r="11" spans="1:11" x14ac:dyDescent="0.3">
      <c r="E11" s="12"/>
      <c r="F11" s="12"/>
      <c r="G11" s="12"/>
      <c r="H11" s="11"/>
      <c r="I11" s="13"/>
      <c r="J11" s="13"/>
    </row>
    <row r="12" spans="1:11" x14ac:dyDescent="0.3">
      <c r="E12" s="12"/>
      <c r="F12" s="12"/>
      <c r="G12" s="12"/>
      <c r="H12" s="11"/>
      <c r="I12" s="13"/>
      <c r="J12" s="13"/>
    </row>
    <row r="13" spans="1:11" x14ac:dyDescent="0.3">
      <c r="E13" s="12"/>
      <c r="F13" s="12"/>
      <c r="G13" s="12"/>
      <c r="H13" s="11"/>
      <c r="I13" s="13"/>
      <c r="J13" s="13"/>
    </row>
    <row r="14" spans="1:11" x14ac:dyDescent="0.3">
      <c r="E14" s="12"/>
      <c r="F14" s="12"/>
      <c r="G14" s="12"/>
      <c r="H14" s="11"/>
      <c r="I14" s="13"/>
      <c r="J14" s="13"/>
    </row>
    <row r="15" spans="1:11" x14ac:dyDescent="0.3">
      <c r="A15" s="11"/>
      <c r="B15" s="11"/>
      <c r="E15" s="12"/>
      <c r="F15" s="12"/>
      <c r="G15" s="12"/>
      <c r="H15" s="11"/>
      <c r="I15" s="13"/>
      <c r="J15" s="13"/>
    </row>
    <row r="16" spans="1:11" x14ac:dyDescent="0.3">
      <c r="A16" s="11"/>
      <c r="B16" s="11"/>
      <c r="E16" s="12"/>
      <c r="F16" s="12"/>
      <c r="G16" s="13"/>
      <c r="H16" s="13"/>
      <c r="I16" s="13"/>
      <c r="J16" s="13"/>
    </row>
    <row r="17" spans="1:10" x14ac:dyDescent="0.3">
      <c r="A17" s="11"/>
      <c r="B17" s="11"/>
      <c r="E17" s="12"/>
      <c r="F17" s="12"/>
      <c r="G17" s="13"/>
      <c r="H17" s="13"/>
      <c r="I17" s="13"/>
      <c r="J17" s="13"/>
    </row>
    <row r="18" spans="1:10" x14ac:dyDescent="0.3">
      <c r="A18" s="7" t="s">
        <v>4</v>
      </c>
      <c r="B18" s="9">
        <v>6.3512611548414394E-2</v>
      </c>
      <c r="E18" s="12"/>
      <c r="F18" s="12"/>
      <c r="G18" s="13"/>
      <c r="H18" s="13"/>
      <c r="I18" s="13"/>
      <c r="J18" s="13"/>
    </row>
    <row r="19" spans="1:10" ht="28.8" x14ac:dyDescent="0.3">
      <c r="A19" s="8" t="s">
        <v>5</v>
      </c>
      <c r="B19" s="9">
        <v>1005.06</v>
      </c>
      <c r="E19" s="12"/>
      <c r="F19" s="12"/>
      <c r="G19" s="13"/>
      <c r="H19" s="13"/>
      <c r="I19" s="13"/>
      <c r="J19" s="13"/>
    </row>
    <row r="20" spans="1:10" x14ac:dyDescent="0.3">
      <c r="E20" s="12"/>
      <c r="F20" s="12"/>
      <c r="G20" s="13"/>
      <c r="H20" s="13"/>
      <c r="I20" s="13"/>
      <c r="J20" s="13"/>
    </row>
    <row r="21" spans="1:10" x14ac:dyDescent="0.3">
      <c r="E21" s="12"/>
      <c r="F21" s="12"/>
      <c r="G21" s="13"/>
      <c r="H21" s="13"/>
      <c r="I21" s="13"/>
      <c r="J21" s="13"/>
    </row>
    <row r="22" spans="1:10" ht="28.8" x14ac:dyDescent="0.3">
      <c r="A22" s="8" t="s">
        <v>6</v>
      </c>
      <c r="B22" s="2">
        <v>178.25399999999999</v>
      </c>
      <c r="E22" s="12"/>
      <c r="F22" s="12"/>
      <c r="G22" s="13"/>
      <c r="H22" s="13"/>
      <c r="I22" s="13"/>
      <c r="J22" s="13"/>
    </row>
    <row r="23" spans="1:10" x14ac:dyDescent="0.3">
      <c r="A23" s="7" t="s">
        <v>7</v>
      </c>
      <c r="B23" s="2">
        <v>9.8066499999999994</v>
      </c>
      <c r="E23" s="12"/>
      <c r="F23" s="12"/>
      <c r="G23" s="13"/>
      <c r="H23" s="13"/>
      <c r="I23" s="13"/>
      <c r="J23" s="13"/>
    </row>
    <row r="24" spans="1:10" x14ac:dyDescent="0.3">
      <c r="E24" s="12"/>
      <c r="F24" s="12"/>
      <c r="G24" s="13"/>
      <c r="H24" s="13"/>
      <c r="I24" s="13"/>
      <c r="J24" s="13"/>
    </row>
    <row r="25" spans="1:10" x14ac:dyDescent="0.3">
      <c r="E25" s="12"/>
      <c r="F25" s="12"/>
      <c r="G25" s="13"/>
      <c r="H25" s="13"/>
      <c r="I25" s="13"/>
      <c r="J25" s="13"/>
    </row>
    <row r="26" spans="1:10" x14ac:dyDescent="0.3">
      <c r="A26" s="8" t="s">
        <v>10</v>
      </c>
      <c r="B26" s="2">
        <v>9.9597380223896996E-4</v>
      </c>
      <c r="E26" s="12"/>
      <c r="F26" s="12"/>
      <c r="G26" s="13"/>
      <c r="H26" s="13"/>
      <c r="I26" s="13"/>
      <c r="J26" s="13"/>
    </row>
    <row r="27" spans="1:10" x14ac:dyDescent="0.3">
      <c r="E27" s="12"/>
      <c r="F27" s="12"/>
      <c r="G27" s="13"/>
      <c r="H27" s="13"/>
      <c r="I27" s="13"/>
      <c r="J27" s="13"/>
    </row>
    <row r="28" spans="1:10" x14ac:dyDescent="0.3">
      <c r="E28" s="12"/>
      <c r="F28" s="12"/>
      <c r="G28" s="13"/>
      <c r="H28" s="13"/>
      <c r="I28" s="13"/>
      <c r="J28" s="13"/>
    </row>
    <row r="29" spans="1:10" x14ac:dyDescent="0.3">
      <c r="E29" s="12"/>
      <c r="F29" s="12"/>
      <c r="G29" s="13"/>
      <c r="H29" s="13"/>
      <c r="I29" s="13"/>
      <c r="J29" s="13"/>
    </row>
    <row r="30" spans="1:10" x14ac:dyDescent="0.3">
      <c r="E30" s="12"/>
      <c r="F30" s="12"/>
      <c r="G30" s="13"/>
      <c r="H30" s="13"/>
      <c r="I30" s="13"/>
      <c r="J30" s="13"/>
    </row>
    <row r="31" spans="1:10" x14ac:dyDescent="0.3">
      <c r="E31" s="12"/>
      <c r="F31" s="12"/>
      <c r="G31" s="13"/>
      <c r="H31" s="13"/>
      <c r="I31" s="13"/>
      <c r="J31" s="13"/>
    </row>
    <row r="32" spans="1:10" x14ac:dyDescent="0.3">
      <c r="E32" s="12"/>
      <c r="F32" s="12"/>
      <c r="G32" s="13"/>
      <c r="H32" s="13"/>
      <c r="I32" s="13"/>
      <c r="J32" s="13"/>
    </row>
    <row r="33" spans="5:10" x14ac:dyDescent="0.3">
      <c r="E33" s="12"/>
      <c r="F33" s="12"/>
      <c r="G33" s="13"/>
      <c r="H33" s="13"/>
      <c r="I33" s="13"/>
      <c r="J33" s="13"/>
    </row>
    <row r="34" spans="5:10" x14ac:dyDescent="0.3">
      <c r="E34" s="12"/>
      <c r="F34" s="12"/>
      <c r="G34" s="13"/>
      <c r="H34" s="13"/>
      <c r="I34" s="13"/>
      <c r="J34" s="13"/>
    </row>
    <row r="35" spans="5:10" x14ac:dyDescent="0.3">
      <c r="E35" s="12"/>
      <c r="F35" s="12"/>
      <c r="G35" s="13"/>
      <c r="H35" s="13"/>
      <c r="I35" s="13"/>
      <c r="J35" s="13"/>
    </row>
    <row r="36" spans="5:10" x14ac:dyDescent="0.3">
      <c r="E36" s="12"/>
      <c r="F36" s="12"/>
      <c r="G36" s="13"/>
      <c r="H36" s="13"/>
      <c r="I36" s="13"/>
      <c r="J36" s="13"/>
    </row>
    <row r="37" spans="5:10" x14ac:dyDescent="0.3">
      <c r="E37" s="12"/>
      <c r="F37" s="12"/>
      <c r="G37" s="13"/>
      <c r="H37" s="13"/>
      <c r="I37" s="13"/>
      <c r="J37" s="13"/>
    </row>
    <row r="38" spans="5:10" x14ac:dyDescent="0.3">
      <c r="E38" s="12"/>
      <c r="F38" s="12"/>
      <c r="G38" s="13"/>
      <c r="H38" s="13"/>
      <c r="I38" s="13"/>
      <c r="J38" s="13"/>
    </row>
    <row r="39" spans="5:10" x14ac:dyDescent="0.3">
      <c r="E39" s="12"/>
      <c r="F39" s="12"/>
      <c r="G39" s="13"/>
      <c r="H39" s="13"/>
      <c r="I39" s="13"/>
      <c r="J39" s="13"/>
    </row>
    <row r="40" spans="5:10" x14ac:dyDescent="0.3">
      <c r="E40" s="12"/>
      <c r="F40" s="12"/>
      <c r="G40" s="13"/>
      <c r="H40" s="13"/>
      <c r="I40" s="13"/>
      <c r="J40" s="13"/>
    </row>
    <row r="41" spans="5:10" x14ac:dyDescent="0.3">
      <c r="E41" s="12"/>
      <c r="F41" s="12"/>
      <c r="G41" s="13"/>
      <c r="H41" s="13"/>
      <c r="I41" s="13"/>
      <c r="J41" s="13"/>
    </row>
    <row r="42" spans="5:10" x14ac:dyDescent="0.3">
      <c r="E42" s="13"/>
      <c r="F42" s="13"/>
      <c r="G42" s="13"/>
      <c r="H42" s="13"/>
      <c r="I42" s="13"/>
      <c r="J42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E1" zoomScale="145" zoomScaleNormal="145" workbookViewId="0">
      <selection activeCell="E1" sqref="E1:E9"/>
    </sheetView>
  </sheetViews>
  <sheetFormatPr baseColWidth="10" defaultColWidth="9.109375" defaultRowHeight="14.4" x14ac:dyDescent="0.3"/>
  <cols>
    <col min="1" max="1" width="28.33203125" bestFit="1" customWidth="1"/>
    <col min="2" max="2" width="10.5546875" customWidth="1"/>
    <col min="5" max="5" width="11" bestFit="1" customWidth="1"/>
    <col min="6" max="6" width="17.88671875" bestFit="1" customWidth="1"/>
    <col min="8" max="8" width="16.5546875" bestFit="1" customWidth="1"/>
  </cols>
  <sheetData>
    <row r="1" spans="1:11" ht="43.5" customHeight="1" x14ac:dyDescent="0.3">
      <c r="A1" s="4"/>
      <c r="B1" s="4"/>
      <c r="C1" s="4"/>
      <c r="E1" s="6" t="s">
        <v>16</v>
      </c>
      <c r="F1" s="6" t="s">
        <v>13</v>
      </c>
      <c r="G1" s="6" t="s">
        <v>8</v>
      </c>
      <c r="H1" s="6" t="s">
        <v>9</v>
      </c>
      <c r="I1" s="6" t="s">
        <v>12</v>
      </c>
      <c r="J1" s="16" t="s">
        <v>15</v>
      </c>
    </row>
    <row r="2" spans="1:11" ht="15" thickBot="1" x14ac:dyDescent="0.35">
      <c r="A2" s="4"/>
      <c r="B2" s="4"/>
      <c r="C2" s="4"/>
      <c r="E2" s="14">
        <v>4.3070775379550517</v>
      </c>
      <c r="F2" s="2">
        <v>1.5810986580746559E-3</v>
      </c>
      <c r="G2" s="10">
        <f>(B$23*(B$19-B$22)*F2^2)/B$18</f>
        <v>0.32582194038057788</v>
      </c>
      <c r="H2" s="10">
        <f>(B$23*(B$26^4)*(B$19-B$22))/((B$19^2)*(B$18^3))</f>
        <v>3.0820123577105066E-11</v>
      </c>
      <c r="I2" s="10">
        <f>LOG(H2)</f>
        <v>-10.511165624256561</v>
      </c>
      <c r="J2">
        <v>410</v>
      </c>
    </row>
    <row r="3" spans="1:11" ht="15" thickBot="1" x14ac:dyDescent="0.35">
      <c r="A3" s="4" t="s">
        <v>1</v>
      </c>
      <c r="B3" s="5">
        <v>125</v>
      </c>
      <c r="C3" s="4" t="s">
        <v>0</v>
      </c>
      <c r="E3" s="14">
        <v>8.6141550759101033</v>
      </c>
      <c r="F3" s="2">
        <v>8.1721570163577968E-4</v>
      </c>
      <c r="G3" s="10">
        <f t="shared" ref="G3:G9" si="0">(B$23*(B$19-B$22)*F3^2)/B$18</f>
        <v>8.7043388717912895E-2</v>
      </c>
      <c r="H3" s="10">
        <f t="shared" ref="H3:H9" si="1">(B$23*(B$26^4)*(B$19-B$22))/((B$19^2)*(B$18^3))</f>
        <v>3.0820123577105066E-11</v>
      </c>
      <c r="I3" s="10">
        <f t="shared" ref="I3:I9" si="2">LOG(H3)</f>
        <v>-10.511165624256561</v>
      </c>
      <c r="J3">
        <v>87</v>
      </c>
    </row>
    <row r="4" spans="1:11" x14ac:dyDescent="0.3">
      <c r="A4" s="4" t="s">
        <v>2</v>
      </c>
      <c r="B4" s="4">
        <f>20+273.15</f>
        <v>293.14999999999998</v>
      </c>
      <c r="C4" s="4" t="s">
        <v>3</v>
      </c>
      <c r="E4" s="14">
        <v>12.921232613865156</v>
      </c>
      <c r="F4" s="2">
        <v>9.6989158790215769E-4</v>
      </c>
      <c r="G4" s="10">
        <f t="shared" si="0"/>
        <v>0.12260516631645732</v>
      </c>
      <c r="H4" s="10">
        <f t="shared" si="1"/>
        <v>3.0820123577105066E-11</v>
      </c>
      <c r="I4" s="10">
        <f t="shared" si="2"/>
        <v>-10.511165624256561</v>
      </c>
      <c r="J4">
        <v>220</v>
      </c>
    </row>
    <row r="5" spans="1:11" x14ac:dyDescent="0.3">
      <c r="A5" s="3"/>
      <c r="B5" s="4"/>
      <c r="C5" s="4"/>
      <c r="E5" s="14">
        <v>17.228310151820207</v>
      </c>
      <c r="F5" s="2">
        <v>7.4141527822585787E-4</v>
      </c>
      <c r="G5" s="10">
        <f t="shared" si="0"/>
        <v>7.1644927580665138E-2</v>
      </c>
      <c r="H5" s="10">
        <f t="shared" si="1"/>
        <v>3.0820123577105066E-11</v>
      </c>
      <c r="I5" s="10">
        <f t="shared" si="2"/>
        <v>-10.511165624256561</v>
      </c>
      <c r="J5">
        <v>70</v>
      </c>
    </row>
    <row r="6" spans="1:11" x14ac:dyDescent="0.3">
      <c r="A6" s="1"/>
      <c r="C6" s="1"/>
      <c r="E6" s="14">
        <v>21.535387689775259</v>
      </c>
      <c r="F6" s="2">
        <v>8.7348036834780792E-4</v>
      </c>
      <c r="G6" s="10">
        <f t="shared" si="0"/>
        <v>9.9441732643661199E-2</v>
      </c>
      <c r="H6" s="10">
        <f t="shared" si="1"/>
        <v>3.0820123577105066E-11</v>
      </c>
      <c r="I6" s="10">
        <f t="shared" si="2"/>
        <v>-10.511165624256561</v>
      </c>
      <c r="J6">
        <v>105</v>
      </c>
    </row>
    <row r="7" spans="1:11" x14ac:dyDescent="0.3">
      <c r="A7" s="1"/>
      <c r="C7" s="1"/>
      <c r="E7" s="14">
        <v>25.842465227730312</v>
      </c>
      <c r="F7" s="10">
        <v>8.9221902595035317E-4</v>
      </c>
      <c r="G7" s="10">
        <f t="shared" si="0"/>
        <v>0.10375411866253884</v>
      </c>
      <c r="H7" s="10">
        <f t="shared" si="1"/>
        <v>3.0820123577105066E-11</v>
      </c>
      <c r="I7" s="10">
        <f t="shared" si="2"/>
        <v>-10.511165624256561</v>
      </c>
      <c r="J7" s="13">
        <v>120</v>
      </c>
    </row>
    <row r="8" spans="1:11" x14ac:dyDescent="0.3">
      <c r="E8" s="14">
        <v>30.149542765685361</v>
      </c>
      <c r="F8" s="10">
        <v>1.0794685508853019E-3</v>
      </c>
      <c r="G8" s="10">
        <f t="shared" si="0"/>
        <v>0.15187363020188097</v>
      </c>
      <c r="H8" s="10">
        <f t="shared" si="1"/>
        <v>3.0820123577105066E-11</v>
      </c>
      <c r="I8" s="10">
        <f t="shared" si="2"/>
        <v>-10.511165624256561</v>
      </c>
      <c r="J8" s="13">
        <v>190</v>
      </c>
    </row>
    <row r="9" spans="1:11" x14ac:dyDescent="0.3">
      <c r="E9" s="14">
        <v>34.456620303640413</v>
      </c>
      <c r="F9" s="10">
        <v>8.3964952609598008E-4</v>
      </c>
      <c r="G9" s="10">
        <f t="shared" si="0"/>
        <v>9.1887932514642889E-2</v>
      </c>
      <c r="H9" s="10">
        <f t="shared" si="1"/>
        <v>3.0820123577105066E-11</v>
      </c>
      <c r="I9" s="10">
        <f t="shared" si="2"/>
        <v>-10.511165624256561</v>
      </c>
      <c r="J9" s="13">
        <v>92</v>
      </c>
      <c r="K9" t="s">
        <v>14</v>
      </c>
    </row>
    <row r="10" spans="1:11" x14ac:dyDescent="0.3">
      <c r="E10" s="12"/>
      <c r="F10" s="12"/>
      <c r="G10" s="12"/>
      <c r="H10" s="11"/>
      <c r="I10" s="13"/>
      <c r="J10" s="13"/>
    </row>
    <row r="11" spans="1:11" x14ac:dyDescent="0.3">
      <c r="E11" s="12"/>
      <c r="F11" s="12"/>
      <c r="G11" s="12"/>
      <c r="H11" s="11"/>
      <c r="I11" s="13"/>
      <c r="J11" s="13"/>
    </row>
    <row r="12" spans="1:11" x14ac:dyDescent="0.3">
      <c r="E12" s="12"/>
      <c r="F12" s="12"/>
      <c r="G12" s="12"/>
      <c r="H12" s="11"/>
      <c r="I12" s="13"/>
      <c r="J12" s="13"/>
    </row>
    <row r="13" spans="1:11" x14ac:dyDescent="0.3">
      <c r="E13" s="12"/>
      <c r="F13" s="12"/>
      <c r="G13" s="12"/>
      <c r="H13" s="11"/>
      <c r="I13" s="13"/>
      <c r="J13" s="13"/>
    </row>
    <row r="14" spans="1:11" x14ac:dyDescent="0.3">
      <c r="E14" s="12"/>
      <c r="F14" s="12"/>
      <c r="G14" s="12"/>
      <c r="H14" s="11"/>
      <c r="I14" s="13"/>
      <c r="J14" s="13"/>
    </row>
    <row r="15" spans="1:11" x14ac:dyDescent="0.3">
      <c r="A15" s="11"/>
      <c r="B15" s="11"/>
      <c r="E15" s="12"/>
      <c r="F15" s="12"/>
      <c r="G15" s="12"/>
      <c r="H15" s="11"/>
      <c r="I15" s="13"/>
      <c r="J15" s="13"/>
    </row>
    <row r="16" spans="1:11" x14ac:dyDescent="0.3">
      <c r="A16" s="11"/>
      <c r="B16" s="11"/>
      <c r="E16" s="12"/>
      <c r="F16" s="12"/>
      <c r="G16" s="13"/>
      <c r="H16" s="13"/>
      <c r="I16" s="13"/>
      <c r="J16" s="13"/>
    </row>
    <row r="17" spans="1:10" x14ac:dyDescent="0.3">
      <c r="A17" s="11"/>
      <c r="B17" s="11"/>
      <c r="E17" s="12"/>
      <c r="F17" s="12"/>
      <c r="G17" s="13"/>
      <c r="H17" s="13"/>
      <c r="I17" s="13"/>
      <c r="J17" s="13"/>
    </row>
    <row r="18" spans="1:10" x14ac:dyDescent="0.3">
      <c r="A18" s="7" t="s">
        <v>4</v>
      </c>
      <c r="B18" s="9">
        <v>6.4362080539033598E-2</v>
      </c>
      <c r="E18" s="12"/>
      <c r="F18" s="12"/>
      <c r="G18" s="13"/>
      <c r="H18" s="13"/>
      <c r="I18" s="13"/>
      <c r="J18" s="13"/>
    </row>
    <row r="19" spans="1:10" ht="28.8" x14ac:dyDescent="0.3">
      <c r="A19" s="8" t="s">
        <v>5</v>
      </c>
      <c r="B19" s="9">
        <v>1003.95</v>
      </c>
      <c r="E19" s="12"/>
      <c r="F19" s="12"/>
      <c r="G19" s="13"/>
      <c r="H19" s="13"/>
      <c r="I19" s="13"/>
      <c r="J19" s="13"/>
    </row>
    <row r="20" spans="1:10" x14ac:dyDescent="0.3">
      <c r="E20" s="12"/>
      <c r="F20" s="12"/>
      <c r="G20" s="13"/>
      <c r="H20" s="13"/>
      <c r="I20" s="13"/>
      <c r="J20" s="13"/>
    </row>
    <row r="21" spans="1:10" x14ac:dyDescent="0.3">
      <c r="E21" s="12"/>
      <c r="F21" s="12"/>
      <c r="G21" s="13"/>
      <c r="H21" s="13"/>
      <c r="I21" s="13"/>
      <c r="J21" s="13"/>
    </row>
    <row r="22" spans="1:10" ht="28.8" x14ac:dyDescent="0.3">
      <c r="A22" s="8" t="s">
        <v>6</v>
      </c>
      <c r="B22" s="2">
        <v>148.54499999999999</v>
      </c>
      <c r="E22" s="12"/>
      <c r="F22" s="12"/>
      <c r="G22" s="13"/>
      <c r="H22" s="13"/>
      <c r="I22" s="13"/>
      <c r="J22" s="13"/>
    </row>
    <row r="23" spans="1:10" x14ac:dyDescent="0.3">
      <c r="A23" s="7" t="s">
        <v>7</v>
      </c>
      <c r="B23" s="2">
        <v>9.8066499999999994</v>
      </c>
      <c r="E23" s="12"/>
      <c r="F23" s="12"/>
      <c r="G23" s="13"/>
      <c r="H23" s="13"/>
      <c r="I23" s="13"/>
      <c r="J23" s="13"/>
    </row>
    <row r="24" spans="1:10" x14ac:dyDescent="0.3">
      <c r="E24" s="12"/>
      <c r="F24" s="12"/>
      <c r="G24" s="13"/>
      <c r="H24" s="13"/>
      <c r="I24" s="13"/>
      <c r="J24" s="13"/>
    </row>
    <row r="25" spans="1:10" x14ac:dyDescent="0.3">
      <c r="E25" s="12"/>
      <c r="F25" s="12"/>
      <c r="G25" s="13"/>
      <c r="H25" s="13"/>
      <c r="I25" s="13"/>
      <c r="J25" s="13"/>
    </row>
    <row r="26" spans="1:10" x14ac:dyDescent="0.3">
      <c r="A26" s="8" t="s">
        <v>10</v>
      </c>
      <c r="B26" s="2">
        <v>9.9681388038464001E-4</v>
      </c>
      <c r="E26" s="12"/>
      <c r="F26" s="12"/>
      <c r="G26" s="13"/>
      <c r="H26" s="13"/>
      <c r="I26" s="13"/>
      <c r="J26" s="13"/>
    </row>
    <row r="27" spans="1:10" x14ac:dyDescent="0.3">
      <c r="E27" s="12"/>
      <c r="F27" s="12"/>
      <c r="G27" s="13"/>
      <c r="H27" s="13"/>
      <c r="I27" s="13"/>
      <c r="J27" s="13"/>
    </row>
    <row r="28" spans="1:10" x14ac:dyDescent="0.3">
      <c r="E28" s="12"/>
      <c r="F28" s="12"/>
      <c r="G28" s="13"/>
      <c r="H28" s="13"/>
      <c r="I28" s="13"/>
      <c r="J28" s="13"/>
    </row>
    <row r="29" spans="1:10" x14ac:dyDescent="0.3">
      <c r="E29" s="12"/>
      <c r="F29" s="12"/>
      <c r="G29" s="13"/>
      <c r="H29" s="13"/>
      <c r="I29" s="13"/>
      <c r="J29" s="13"/>
    </row>
    <row r="30" spans="1:10" x14ac:dyDescent="0.3">
      <c r="E30" s="12"/>
      <c r="F30" s="12"/>
      <c r="G30" s="13"/>
      <c r="H30" s="13"/>
      <c r="I30" s="13"/>
      <c r="J30" s="13"/>
    </row>
    <row r="31" spans="1:10" x14ac:dyDescent="0.3">
      <c r="E31" s="12"/>
      <c r="F31" s="12"/>
      <c r="G31" s="13"/>
      <c r="H31" s="13"/>
      <c r="I31" s="13"/>
      <c r="J31" s="13"/>
    </row>
    <row r="32" spans="1:10" x14ac:dyDescent="0.3">
      <c r="E32" s="12"/>
      <c r="F32" s="12"/>
      <c r="G32" s="13"/>
      <c r="H32" s="13"/>
      <c r="I32" s="13"/>
      <c r="J32" s="13"/>
    </row>
    <row r="33" spans="5:10" x14ac:dyDescent="0.3">
      <c r="E33" s="12"/>
      <c r="F33" s="12"/>
      <c r="G33" s="13"/>
      <c r="H33" s="13"/>
      <c r="I33" s="13"/>
      <c r="J33" s="13"/>
    </row>
    <row r="34" spans="5:10" x14ac:dyDescent="0.3">
      <c r="E34" s="12"/>
      <c r="F34" s="12"/>
      <c r="G34" s="13"/>
      <c r="H34" s="13"/>
      <c r="I34" s="13"/>
      <c r="J34" s="13"/>
    </row>
    <row r="35" spans="5:10" x14ac:dyDescent="0.3">
      <c r="E35" s="12"/>
      <c r="F35" s="12"/>
      <c r="G35" s="13"/>
      <c r="H35" s="13"/>
      <c r="I35" s="13"/>
      <c r="J35" s="13"/>
    </row>
    <row r="36" spans="5:10" x14ac:dyDescent="0.3">
      <c r="E36" s="12"/>
      <c r="F36" s="12"/>
      <c r="G36" s="13"/>
      <c r="H36" s="13"/>
      <c r="I36" s="13"/>
      <c r="J36" s="13"/>
    </row>
    <row r="37" spans="5:10" x14ac:dyDescent="0.3">
      <c r="E37" s="12"/>
      <c r="F37" s="12"/>
      <c r="G37" s="13"/>
      <c r="H37" s="13"/>
      <c r="I37" s="13"/>
      <c r="J37" s="13"/>
    </row>
    <row r="38" spans="5:10" x14ac:dyDescent="0.3">
      <c r="E38" s="12"/>
      <c r="F38" s="12"/>
      <c r="G38" s="13"/>
      <c r="H38" s="13"/>
      <c r="I38" s="13"/>
      <c r="J38" s="13"/>
    </row>
    <row r="39" spans="5:10" x14ac:dyDescent="0.3">
      <c r="E39" s="12"/>
      <c r="F39" s="12"/>
      <c r="G39" s="13"/>
      <c r="H39" s="13"/>
      <c r="I39" s="13"/>
      <c r="J39" s="13"/>
    </row>
    <row r="40" spans="5:10" x14ac:dyDescent="0.3">
      <c r="E40" s="12"/>
      <c r="F40" s="12"/>
      <c r="G40" s="13"/>
      <c r="H40" s="13"/>
      <c r="I40" s="13"/>
      <c r="J40" s="13"/>
    </row>
    <row r="41" spans="5:10" x14ac:dyDescent="0.3">
      <c r="E41" s="12"/>
      <c r="F41" s="12"/>
      <c r="G41" s="13"/>
      <c r="H41" s="13"/>
      <c r="I41" s="13"/>
      <c r="J41" s="13"/>
    </row>
    <row r="42" spans="5:10" x14ac:dyDescent="0.3">
      <c r="E42" s="13"/>
      <c r="F42" s="13"/>
      <c r="G42" s="13"/>
      <c r="H42" s="13"/>
      <c r="I42" s="13"/>
      <c r="J42" s="1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zoomScale="85" zoomScaleNormal="85" workbookViewId="0">
      <selection activeCell="G20" sqref="G20"/>
    </sheetView>
  </sheetViews>
  <sheetFormatPr baseColWidth="10" defaultColWidth="9.109375" defaultRowHeight="14.4" x14ac:dyDescent="0.3"/>
  <cols>
    <col min="1" max="1" width="28.33203125" bestFit="1" customWidth="1"/>
    <col min="2" max="2" width="10.5546875" customWidth="1"/>
    <col min="5" max="5" width="11" bestFit="1" customWidth="1"/>
    <col min="6" max="6" width="17.88671875" bestFit="1" customWidth="1"/>
    <col min="8" max="8" width="16.5546875" bestFit="1" customWidth="1"/>
  </cols>
  <sheetData>
    <row r="1" spans="1:11" ht="43.5" customHeight="1" x14ac:dyDescent="0.3">
      <c r="A1" s="4"/>
      <c r="B1" s="4"/>
      <c r="C1" s="4"/>
      <c r="E1" s="6" t="s">
        <v>16</v>
      </c>
      <c r="F1" s="6" t="s">
        <v>13</v>
      </c>
      <c r="G1" s="6" t="s">
        <v>8</v>
      </c>
      <c r="H1" s="6" t="s">
        <v>9</v>
      </c>
      <c r="I1" s="6" t="s">
        <v>12</v>
      </c>
      <c r="J1" s="16" t="s">
        <v>15</v>
      </c>
    </row>
    <row r="2" spans="1:11" ht="15" thickBot="1" x14ac:dyDescent="0.35">
      <c r="A2" s="4"/>
      <c r="B2" s="4"/>
      <c r="C2" s="4"/>
      <c r="E2" s="14">
        <v>4.3070775379550517</v>
      </c>
      <c r="F2" s="2">
        <v>1.3490863610231051E-3</v>
      </c>
      <c r="G2" s="10">
        <f>(B$23*(B$19-B$22)*F2^2)/B$18</f>
        <v>0.24111888607348736</v>
      </c>
      <c r="H2" s="10">
        <f>(B$23*(B$26^4)*(B$19-B$22))/((B$19^2)*(B$18^3))</f>
        <v>3.048266545750976E-11</v>
      </c>
      <c r="I2" s="10">
        <f>LOG(H2)</f>
        <v>-10.515947060203967</v>
      </c>
      <c r="J2">
        <v>320</v>
      </c>
    </row>
    <row r="3" spans="1:11" ht="15" thickBot="1" x14ac:dyDescent="0.35">
      <c r="A3" s="4" t="s">
        <v>1</v>
      </c>
      <c r="B3" s="5">
        <v>100</v>
      </c>
      <c r="C3" s="4" t="s">
        <v>0</v>
      </c>
      <c r="E3" s="14">
        <v>8.6141550759101033</v>
      </c>
      <c r="F3" s="2">
        <v>8.9335239995711033E-4</v>
      </c>
      <c r="G3" s="10">
        <f t="shared" ref="G3:G7" si="0">(B$23*(B$19-B$22)*F3^2)/B$18</f>
        <v>0.10572978331661279</v>
      </c>
      <c r="H3" s="10">
        <f t="shared" ref="H3:H7" si="1">(B$23*(B$26^4)*(B$19-B$22))/((B$19^2)*(B$18^3))</f>
        <v>3.048266545750976E-11</v>
      </c>
      <c r="I3" s="10">
        <f t="shared" ref="I3:I7" si="2">LOG(H3)</f>
        <v>-10.515947060203967</v>
      </c>
      <c r="J3">
        <v>110</v>
      </c>
    </row>
    <row r="4" spans="1:11" x14ac:dyDescent="0.3">
      <c r="A4" s="4" t="s">
        <v>2</v>
      </c>
      <c r="B4" s="4">
        <f>20+273.15</f>
        <v>293.14999999999998</v>
      </c>
      <c r="C4" s="4" t="s">
        <v>3</v>
      </c>
      <c r="E4" s="14">
        <v>12.921232613865156</v>
      </c>
      <c r="F4" s="2">
        <v>8.7374616803472872E-4</v>
      </c>
      <c r="G4" s="10">
        <f t="shared" si="0"/>
        <v>0.10113984725513196</v>
      </c>
      <c r="H4" s="10">
        <f t="shared" si="1"/>
        <v>3.048266545750976E-11</v>
      </c>
      <c r="I4" s="10">
        <f t="shared" si="2"/>
        <v>-10.515947060203967</v>
      </c>
      <c r="J4">
        <v>105</v>
      </c>
    </row>
    <row r="5" spans="1:11" x14ac:dyDescent="0.3">
      <c r="A5" s="3"/>
      <c r="B5" s="4"/>
      <c r="C5" s="4"/>
      <c r="E5" s="14">
        <v>17.228310151820207</v>
      </c>
      <c r="F5" s="2">
        <v>8.2571761424364467E-4</v>
      </c>
      <c r="G5" s="10">
        <f t="shared" si="0"/>
        <v>9.0326425340121932E-2</v>
      </c>
      <c r="H5" s="10">
        <f t="shared" si="1"/>
        <v>3.048266545750976E-11</v>
      </c>
      <c r="I5" s="10">
        <f t="shared" si="2"/>
        <v>-10.515947060203967</v>
      </c>
      <c r="J5">
        <v>90</v>
      </c>
    </row>
    <row r="6" spans="1:11" x14ac:dyDescent="0.3">
      <c r="A6" s="1"/>
      <c r="C6" s="1"/>
      <c r="E6" s="14">
        <v>21.535387689775259</v>
      </c>
      <c r="F6" s="2">
        <v>8.6326692454526111E-4</v>
      </c>
      <c r="G6" s="10">
        <f t="shared" si="0"/>
        <v>9.8728361234627804E-2</v>
      </c>
      <c r="H6" s="10">
        <f t="shared" si="1"/>
        <v>3.048266545750976E-11</v>
      </c>
      <c r="I6" s="10">
        <f t="shared" si="2"/>
        <v>-10.515947060203967</v>
      </c>
      <c r="J6">
        <v>100</v>
      </c>
    </row>
    <row r="7" spans="1:11" x14ac:dyDescent="0.3">
      <c r="A7" s="1"/>
      <c r="C7" s="1"/>
      <c r="E7" s="14">
        <v>25.842465227730312</v>
      </c>
      <c r="F7" s="10">
        <v>7.4395123569446944E-4</v>
      </c>
      <c r="G7" s="10">
        <f t="shared" si="0"/>
        <v>7.3323074020527262E-2</v>
      </c>
      <c r="H7" s="10">
        <f t="shared" si="1"/>
        <v>3.048266545750976E-11</v>
      </c>
      <c r="I7" s="10">
        <f t="shared" si="2"/>
        <v>-10.515947060203967</v>
      </c>
      <c r="J7" s="13">
        <v>72</v>
      </c>
    </row>
    <row r="8" spans="1:11" x14ac:dyDescent="0.3">
      <c r="E8" s="12"/>
      <c r="F8" s="12"/>
      <c r="G8" s="12"/>
      <c r="H8" s="11"/>
      <c r="I8" s="13"/>
      <c r="J8" s="13"/>
    </row>
    <row r="9" spans="1:11" x14ac:dyDescent="0.3">
      <c r="E9" s="12"/>
      <c r="F9" s="12"/>
      <c r="G9" s="12"/>
      <c r="H9" s="11"/>
      <c r="I9" s="13"/>
      <c r="J9" s="13"/>
      <c r="K9" t="s">
        <v>14</v>
      </c>
    </row>
    <row r="10" spans="1:11" x14ac:dyDescent="0.3">
      <c r="E10" s="12"/>
      <c r="F10" s="12"/>
      <c r="G10" s="12"/>
      <c r="H10" s="11"/>
      <c r="I10" s="13"/>
      <c r="J10" s="13"/>
    </row>
    <row r="11" spans="1:11" x14ac:dyDescent="0.3">
      <c r="E11" s="12"/>
      <c r="F11" s="12"/>
      <c r="G11" s="12"/>
      <c r="H11" s="11"/>
      <c r="I11" s="13"/>
      <c r="J11" s="13"/>
    </row>
    <row r="12" spans="1:11" x14ac:dyDescent="0.3">
      <c r="E12" s="12"/>
      <c r="F12" s="12"/>
      <c r="G12" s="12"/>
      <c r="H12" s="11"/>
      <c r="I12" s="13"/>
      <c r="J12" s="13"/>
    </row>
    <row r="13" spans="1:11" x14ac:dyDescent="0.3">
      <c r="E13" s="12"/>
      <c r="F13" s="12"/>
      <c r="G13" s="12"/>
      <c r="H13" s="11"/>
      <c r="I13" s="13"/>
      <c r="J13" s="13"/>
    </row>
    <row r="14" spans="1:11" x14ac:dyDescent="0.3">
      <c r="E14" s="12"/>
      <c r="F14" s="12"/>
      <c r="G14" s="12"/>
      <c r="H14" s="11"/>
      <c r="I14" s="13"/>
      <c r="J14" s="13"/>
    </row>
    <row r="15" spans="1:11" x14ac:dyDescent="0.3">
      <c r="A15" s="11"/>
      <c r="B15" s="11"/>
      <c r="E15" s="12"/>
      <c r="F15" s="12"/>
      <c r="G15" s="12"/>
      <c r="H15" s="11"/>
      <c r="I15" s="13"/>
      <c r="J15" s="13"/>
    </row>
    <row r="16" spans="1:11" x14ac:dyDescent="0.3">
      <c r="A16" s="11"/>
      <c r="B16" s="11"/>
      <c r="E16" s="12"/>
      <c r="F16" s="12"/>
      <c r="G16" s="13"/>
      <c r="H16" s="13"/>
      <c r="I16" s="13"/>
      <c r="J16" s="13"/>
    </row>
    <row r="17" spans="1:10" x14ac:dyDescent="0.3">
      <c r="A17" s="11"/>
      <c r="B17" s="11"/>
      <c r="E17" s="12"/>
      <c r="F17" s="12"/>
      <c r="G17" s="13"/>
      <c r="H17" s="13"/>
      <c r="I17" s="13"/>
      <c r="J17" s="13"/>
    </row>
    <row r="18" spans="1:10" x14ac:dyDescent="0.3">
      <c r="A18" s="7" t="s">
        <v>4</v>
      </c>
      <c r="B18" s="9">
        <v>6.5436229609937502E-2</v>
      </c>
      <c r="E18" s="12"/>
      <c r="F18" s="12"/>
      <c r="G18" s="13"/>
      <c r="H18" s="13"/>
      <c r="I18" s="13"/>
      <c r="J18" s="13"/>
    </row>
    <row r="19" spans="1:10" ht="28.8" x14ac:dyDescent="0.3">
      <c r="A19" s="8" t="s">
        <v>5</v>
      </c>
      <c r="B19" s="9">
        <v>1002.83</v>
      </c>
      <c r="E19" s="12"/>
      <c r="F19" s="12"/>
      <c r="G19" s="13"/>
      <c r="H19" s="13"/>
      <c r="I19" s="13"/>
      <c r="J19" s="13"/>
    </row>
    <row r="20" spans="1:10" x14ac:dyDescent="0.3">
      <c r="E20" s="12"/>
      <c r="F20" s="12"/>
      <c r="G20" s="13"/>
      <c r="H20" s="13"/>
      <c r="I20" s="13"/>
      <c r="J20" s="13"/>
    </row>
    <row r="21" spans="1:10" x14ac:dyDescent="0.3">
      <c r="E21" s="12"/>
      <c r="F21" s="12"/>
      <c r="G21" s="13"/>
      <c r="H21" s="13"/>
      <c r="I21" s="13"/>
      <c r="J21" s="13"/>
    </row>
    <row r="22" spans="1:10" ht="28.8" x14ac:dyDescent="0.3">
      <c r="A22" s="8" t="s">
        <v>6</v>
      </c>
      <c r="B22" s="2">
        <v>118.836</v>
      </c>
      <c r="E22" s="12"/>
      <c r="F22" s="12"/>
      <c r="G22" s="13"/>
      <c r="H22" s="13"/>
      <c r="I22" s="13"/>
      <c r="J22" s="13"/>
    </row>
    <row r="23" spans="1:10" x14ac:dyDescent="0.3">
      <c r="A23" s="7" t="s">
        <v>7</v>
      </c>
      <c r="B23" s="2">
        <v>9.8066499999999994</v>
      </c>
      <c r="E23" s="12"/>
      <c r="F23" s="12"/>
      <c r="G23" s="13"/>
      <c r="H23" s="13"/>
      <c r="I23" s="13"/>
      <c r="J23" s="13"/>
    </row>
    <row r="24" spans="1:10" x14ac:dyDescent="0.3">
      <c r="E24" s="12"/>
      <c r="F24" s="12"/>
      <c r="G24" s="13"/>
      <c r="H24" s="13"/>
      <c r="I24" s="13"/>
      <c r="J24" s="13"/>
    </row>
    <row r="25" spans="1:10" x14ac:dyDescent="0.3">
      <c r="E25" s="12"/>
      <c r="F25" s="12"/>
      <c r="G25" s="13"/>
      <c r="H25" s="13"/>
      <c r="I25" s="13"/>
      <c r="J25" s="13"/>
    </row>
    <row r="26" spans="1:10" x14ac:dyDescent="0.3">
      <c r="A26" s="8" t="s">
        <v>10</v>
      </c>
      <c r="B26" s="2">
        <v>9.9769569032438993E-4</v>
      </c>
      <c r="E26" s="12"/>
      <c r="F26" s="12"/>
      <c r="G26" s="13"/>
      <c r="H26" s="13"/>
      <c r="I26" s="13"/>
      <c r="J26" s="13"/>
    </row>
    <row r="27" spans="1:10" x14ac:dyDescent="0.3">
      <c r="E27" s="12"/>
      <c r="F27" s="12"/>
      <c r="G27" s="13"/>
      <c r="H27" s="13"/>
      <c r="I27" s="13"/>
      <c r="J27" s="13"/>
    </row>
    <row r="28" spans="1:10" x14ac:dyDescent="0.3">
      <c r="E28" s="12"/>
      <c r="F28" s="12"/>
      <c r="G28" s="13"/>
      <c r="H28" s="13"/>
      <c r="I28" s="13"/>
      <c r="J28" s="13"/>
    </row>
    <row r="29" spans="1:10" x14ac:dyDescent="0.3">
      <c r="E29" s="12"/>
      <c r="F29" s="12"/>
      <c r="G29" s="13"/>
      <c r="H29" s="13"/>
      <c r="I29" s="13"/>
      <c r="J29" s="13"/>
    </row>
    <row r="30" spans="1:10" x14ac:dyDescent="0.3">
      <c r="E30" s="12"/>
      <c r="F30" s="12"/>
      <c r="G30" s="13"/>
      <c r="H30" s="13"/>
      <c r="I30" s="13"/>
      <c r="J30" s="13"/>
    </row>
    <row r="31" spans="1:10" x14ac:dyDescent="0.3">
      <c r="E31" s="12"/>
      <c r="F31" s="12"/>
      <c r="G31" s="13"/>
      <c r="H31" s="13"/>
      <c r="I31" s="13"/>
      <c r="J31" s="13"/>
    </row>
    <row r="32" spans="1:10" x14ac:dyDescent="0.3">
      <c r="E32" s="12"/>
      <c r="F32" s="12"/>
      <c r="G32" s="13"/>
      <c r="H32" s="13"/>
      <c r="I32" s="13"/>
      <c r="J32" s="13"/>
    </row>
    <row r="33" spans="5:10" x14ac:dyDescent="0.3">
      <c r="E33" s="12"/>
      <c r="F33" s="12"/>
      <c r="G33" s="13"/>
      <c r="H33" s="13"/>
      <c r="I33" s="13"/>
      <c r="J33" s="13"/>
    </row>
    <row r="34" spans="5:10" x14ac:dyDescent="0.3">
      <c r="E34" s="12"/>
      <c r="F34" s="12"/>
      <c r="G34" s="13"/>
      <c r="H34" s="13"/>
      <c r="I34" s="13"/>
      <c r="J34" s="13"/>
    </row>
    <row r="35" spans="5:10" x14ac:dyDescent="0.3">
      <c r="E35" s="12"/>
      <c r="F35" s="12"/>
      <c r="G35" s="13"/>
      <c r="H35" s="13"/>
      <c r="I35" s="13"/>
      <c r="J35" s="13"/>
    </row>
    <row r="36" spans="5:10" x14ac:dyDescent="0.3">
      <c r="E36" s="12"/>
      <c r="F36" s="12"/>
      <c r="G36" s="13"/>
      <c r="H36" s="13"/>
      <c r="I36" s="13"/>
      <c r="J36" s="13"/>
    </row>
    <row r="37" spans="5:10" x14ac:dyDescent="0.3">
      <c r="E37" s="12"/>
      <c r="F37" s="12"/>
      <c r="G37" s="13"/>
      <c r="H37" s="13"/>
      <c r="I37" s="13"/>
      <c r="J37" s="13"/>
    </row>
    <row r="38" spans="5:10" x14ac:dyDescent="0.3">
      <c r="E38" s="12"/>
      <c r="F38" s="12"/>
      <c r="G38" s="13"/>
      <c r="H38" s="13"/>
      <c r="I38" s="13"/>
      <c r="J38" s="13"/>
    </row>
    <row r="39" spans="5:10" x14ac:dyDescent="0.3">
      <c r="E39" s="12"/>
      <c r="F39" s="12"/>
      <c r="G39" s="13"/>
      <c r="H39" s="13"/>
      <c r="I39" s="13"/>
      <c r="J39" s="13"/>
    </row>
    <row r="40" spans="5:10" x14ac:dyDescent="0.3">
      <c r="E40" s="12"/>
      <c r="F40" s="12"/>
      <c r="G40" s="13"/>
      <c r="H40" s="13"/>
      <c r="I40" s="13"/>
      <c r="J40" s="13"/>
    </row>
    <row r="41" spans="5:10" x14ac:dyDescent="0.3">
      <c r="E41" s="12"/>
      <c r="F41" s="12"/>
      <c r="G41" s="13"/>
      <c r="H41" s="13"/>
      <c r="I41" s="13"/>
      <c r="J41" s="13"/>
    </row>
    <row r="42" spans="5:10" x14ac:dyDescent="0.3">
      <c r="E42" s="13"/>
      <c r="F42" s="13"/>
      <c r="G42" s="13"/>
      <c r="H42" s="13"/>
      <c r="I42" s="13"/>
      <c r="J42" s="1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D1" zoomScale="190" zoomScaleNormal="190" workbookViewId="0">
      <selection activeCell="E1" sqref="E1:E7"/>
    </sheetView>
  </sheetViews>
  <sheetFormatPr baseColWidth="10" defaultColWidth="9.109375" defaultRowHeight="14.4" x14ac:dyDescent="0.3"/>
  <cols>
    <col min="1" max="1" width="28.33203125" bestFit="1" customWidth="1"/>
    <col min="2" max="2" width="10.5546875" customWidth="1"/>
    <col min="5" max="5" width="11" bestFit="1" customWidth="1"/>
    <col min="6" max="6" width="17.88671875" bestFit="1" customWidth="1"/>
    <col min="8" max="8" width="16.5546875" bestFit="1" customWidth="1"/>
  </cols>
  <sheetData>
    <row r="1" spans="1:10" ht="43.5" customHeight="1" x14ac:dyDescent="0.3">
      <c r="A1" s="4"/>
      <c r="B1" s="4"/>
      <c r="C1" s="4"/>
      <c r="E1" s="6" t="s">
        <v>16</v>
      </c>
      <c r="F1" s="6" t="s">
        <v>13</v>
      </c>
      <c r="G1" s="6" t="s">
        <v>8</v>
      </c>
      <c r="H1" s="6" t="s">
        <v>9</v>
      </c>
      <c r="I1" s="6" t="s">
        <v>12</v>
      </c>
      <c r="J1" s="16" t="s">
        <v>15</v>
      </c>
    </row>
    <row r="2" spans="1:10" ht="15" thickBot="1" x14ac:dyDescent="0.35">
      <c r="A2" s="4"/>
      <c r="B2" s="4"/>
      <c r="C2" s="4"/>
      <c r="E2" s="14">
        <v>4.3070775379550517</v>
      </c>
      <c r="F2" s="2">
        <v>1.1503676104418202E-3</v>
      </c>
      <c r="G2" s="10">
        <f>(B$23*(B$19-B$22)*F2^2)/B$18</f>
        <v>0.17746221368530227</v>
      </c>
      <c r="H2" s="10">
        <f>(B$23*(B$26^4)*(B$19-B$22))/((B$19^2)*(B$18^3))</f>
        <v>2.9843264879822465E-11</v>
      </c>
      <c r="I2" s="10">
        <f>LOG(H2)</f>
        <v>-10.525153666396173</v>
      </c>
      <c r="J2">
        <v>230</v>
      </c>
    </row>
    <row r="3" spans="1:10" ht="15" thickBot="1" x14ac:dyDescent="0.35">
      <c r="A3" s="4" t="s">
        <v>1</v>
      </c>
      <c r="B3" s="5">
        <v>75</v>
      </c>
      <c r="C3" s="4" t="s">
        <v>0</v>
      </c>
      <c r="E3" s="14">
        <v>8.6141550759101033</v>
      </c>
      <c r="F3" s="2">
        <v>7.9102454536366111E-4</v>
      </c>
      <c r="G3" s="10">
        <f t="shared" ref="G3:G7" si="0">(B$23*(B$19-B$22)*F3^2)/B$18</f>
        <v>8.3909768646943009E-2</v>
      </c>
      <c r="H3" s="10">
        <f t="shared" ref="H3:H7" si="1">(B$23*(B$26^4)*(B$19-B$22))/((B$19^2)*(B$18^3))</f>
        <v>2.9843264879822465E-11</v>
      </c>
      <c r="I3" s="10">
        <f t="shared" ref="I3:I7" si="2">LOG(H3)</f>
        <v>-10.525153666396173</v>
      </c>
      <c r="J3">
        <v>80</v>
      </c>
    </row>
    <row r="4" spans="1:10" x14ac:dyDescent="0.3">
      <c r="A4" s="4" t="s">
        <v>2</v>
      </c>
      <c r="B4" s="4">
        <f>20+273.15</f>
        <v>293.14999999999998</v>
      </c>
      <c r="C4" s="4" t="s">
        <v>3</v>
      </c>
      <c r="E4" s="14">
        <v>12.921232613865156</v>
      </c>
      <c r="F4" s="2">
        <v>7.7825172284644523E-4</v>
      </c>
      <c r="G4" s="10">
        <f t="shared" si="0"/>
        <v>8.1221832864928317E-2</v>
      </c>
      <c r="H4" s="10">
        <f t="shared" si="1"/>
        <v>2.9843264879822465E-11</v>
      </c>
      <c r="I4" s="10">
        <f t="shared" si="2"/>
        <v>-10.525153666396173</v>
      </c>
      <c r="J4">
        <v>81</v>
      </c>
    </row>
    <row r="5" spans="1:10" x14ac:dyDescent="0.3">
      <c r="A5" s="3"/>
      <c r="B5" s="4"/>
      <c r="C5" s="4"/>
      <c r="E5" s="14">
        <v>17.228310151820207</v>
      </c>
      <c r="F5" s="2">
        <v>9.1910537658070946E-4</v>
      </c>
      <c r="G5" s="10">
        <f t="shared" si="0"/>
        <v>0.11328260240670844</v>
      </c>
      <c r="H5" s="10">
        <f t="shared" si="1"/>
        <v>2.9843264879822465E-11</v>
      </c>
      <c r="I5" s="10">
        <f t="shared" si="2"/>
        <v>-10.525153666396173</v>
      </c>
      <c r="J5">
        <v>130</v>
      </c>
    </row>
    <row r="6" spans="1:10" x14ac:dyDescent="0.3">
      <c r="A6" s="1"/>
      <c r="C6" s="1"/>
      <c r="E6" s="14">
        <v>21.535387689775259</v>
      </c>
      <c r="F6" s="2">
        <v>9.7136029201085495E-4</v>
      </c>
      <c r="G6" s="10">
        <f t="shared" si="0"/>
        <v>0.12652993829774548</v>
      </c>
      <c r="H6" s="10">
        <f t="shared" si="1"/>
        <v>2.9843264879822465E-11</v>
      </c>
      <c r="I6" s="10">
        <f t="shared" si="2"/>
        <v>-10.525153666396173</v>
      </c>
      <c r="J6">
        <v>150</v>
      </c>
    </row>
    <row r="7" spans="1:10" x14ac:dyDescent="0.3">
      <c r="A7" s="1"/>
      <c r="C7" s="1"/>
      <c r="E7" s="14">
        <v>25.842465227730312</v>
      </c>
      <c r="F7" s="10">
        <v>9.4891612642937094E-4</v>
      </c>
      <c r="G7" s="10">
        <f t="shared" si="0"/>
        <v>0.12075031122368558</v>
      </c>
      <c r="H7" s="10">
        <f t="shared" si="1"/>
        <v>2.9843264879822465E-11</v>
      </c>
      <c r="I7" s="10">
        <f t="shared" si="2"/>
        <v>-10.525153666396173</v>
      </c>
      <c r="J7" s="13">
        <v>140</v>
      </c>
    </row>
    <row r="8" spans="1:10" x14ac:dyDescent="0.3">
      <c r="E8" s="12"/>
      <c r="F8" s="12"/>
      <c r="G8" s="12"/>
      <c r="H8" s="11"/>
      <c r="I8" s="13"/>
      <c r="J8" s="13"/>
    </row>
    <row r="9" spans="1:10" x14ac:dyDescent="0.3">
      <c r="E9" s="12"/>
      <c r="F9" s="12"/>
      <c r="G9" s="12"/>
      <c r="H9" s="11"/>
      <c r="I9" s="13"/>
      <c r="J9" s="13"/>
    </row>
    <row r="10" spans="1:10" x14ac:dyDescent="0.3">
      <c r="E10" s="12"/>
      <c r="F10" s="12"/>
      <c r="G10" s="12"/>
      <c r="H10" s="11"/>
      <c r="I10" s="13"/>
      <c r="J10" s="13"/>
    </row>
    <row r="11" spans="1:10" x14ac:dyDescent="0.3">
      <c r="E11" s="12"/>
      <c r="F11" s="12"/>
      <c r="G11" s="12"/>
      <c r="H11" s="11"/>
      <c r="I11" s="13"/>
      <c r="J11" s="13"/>
    </row>
    <row r="12" spans="1:10" x14ac:dyDescent="0.3">
      <c r="E12" s="12"/>
      <c r="F12" s="12"/>
      <c r="G12" s="12"/>
      <c r="H12" s="11"/>
      <c r="I12" s="13"/>
      <c r="J12" s="13"/>
    </row>
    <row r="13" spans="1:10" x14ac:dyDescent="0.3">
      <c r="E13" s="12"/>
      <c r="F13" s="12"/>
      <c r="G13" s="12"/>
      <c r="H13" s="11"/>
      <c r="I13" s="13"/>
      <c r="J13" s="13"/>
    </row>
    <row r="14" spans="1:10" x14ac:dyDescent="0.3">
      <c r="E14" s="12"/>
      <c r="F14" s="12"/>
      <c r="G14" s="12"/>
      <c r="H14" s="11"/>
      <c r="I14" s="13"/>
      <c r="J14" s="13"/>
    </row>
    <row r="15" spans="1:10" x14ac:dyDescent="0.3">
      <c r="A15" s="11"/>
      <c r="B15" s="11"/>
      <c r="E15" s="12"/>
      <c r="F15" s="12"/>
      <c r="G15" s="12"/>
      <c r="H15" s="11"/>
      <c r="I15" s="13"/>
      <c r="J15" s="13"/>
    </row>
    <row r="16" spans="1:10" x14ac:dyDescent="0.3">
      <c r="A16" s="11"/>
      <c r="B16" s="11"/>
      <c r="E16" s="12"/>
      <c r="F16" s="12"/>
      <c r="G16" s="13"/>
      <c r="H16" s="13"/>
      <c r="I16" s="13"/>
      <c r="J16" s="13"/>
    </row>
    <row r="17" spans="1:10" x14ac:dyDescent="0.3">
      <c r="A17" s="11"/>
      <c r="B17" s="11"/>
      <c r="E17" s="12"/>
      <c r="F17" s="12"/>
      <c r="G17" s="13"/>
      <c r="H17" s="13"/>
      <c r="I17" s="13"/>
      <c r="J17" s="13"/>
    </row>
    <row r="18" spans="1:10" x14ac:dyDescent="0.3">
      <c r="A18" s="7" t="s">
        <v>4</v>
      </c>
      <c r="B18" s="2">
        <v>6.6735310705510018E-2</v>
      </c>
      <c r="E18" s="12"/>
      <c r="F18" s="12"/>
      <c r="G18" s="13"/>
      <c r="H18" s="13"/>
      <c r="I18" s="13"/>
      <c r="J18" s="13"/>
    </row>
    <row r="19" spans="1:10" ht="28.8" x14ac:dyDescent="0.3">
      <c r="A19" s="8" t="s">
        <v>5</v>
      </c>
      <c r="B19" s="2">
        <v>1001.7</v>
      </c>
      <c r="E19" s="12"/>
      <c r="F19" s="12"/>
      <c r="G19" s="13"/>
      <c r="H19" s="13"/>
      <c r="I19" s="13"/>
      <c r="J19" s="13"/>
    </row>
    <row r="20" spans="1:10" x14ac:dyDescent="0.3">
      <c r="E20" s="12"/>
      <c r="F20" s="12"/>
      <c r="G20" s="13"/>
      <c r="H20" s="13"/>
      <c r="I20" s="13"/>
      <c r="J20" s="13"/>
    </row>
    <row r="21" spans="1:10" x14ac:dyDescent="0.3">
      <c r="E21" s="12"/>
      <c r="F21" s="12"/>
      <c r="G21" s="13"/>
      <c r="H21" s="13"/>
      <c r="I21" s="13"/>
      <c r="J21" s="13"/>
    </row>
    <row r="22" spans="1:10" ht="28.8" x14ac:dyDescent="0.3">
      <c r="A22" s="8" t="s">
        <v>6</v>
      </c>
      <c r="B22" s="2">
        <v>89.126999999999995</v>
      </c>
      <c r="E22" s="12"/>
      <c r="F22" s="12"/>
      <c r="G22" s="13"/>
      <c r="H22" s="13"/>
      <c r="I22" s="13"/>
      <c r="J22" s="13"/>
    </row>
    <row r="23" spans="1:10" x14ac:dyDescent="0.3">
      <c r="A23" s="7" t="s">
        <v>7</v>
      </c>
      <c r="B23" s="2">
        <v>9.8066499999999994</v>
      </c>
      <c r="E23" s="12"/>
      <c r="F23" s="12"/>
      <c r="G23" s="13"/>
      <c r="H23" s="13"/>
      <c r="I23" s="13"/>
      <c r="J23" s="13"/>
    </row>
    <row r="24" spans="1:10" x14ac:dyDescent="0.3">
      <c r="E24" s="12"/>
      <c r="F24" s="12"/>
      <c r="G24" s="13"/>
      <c r="H24" s="13"/>
      <c r="I24" s="13"/>
      <c r="J24" s="13"/>
    </row>
    <row r="25" spans="1:10" x14ac:dyDescent="0.3">
      <c r="E25" s="12"/>
      <c r="F25" s="12"/>
      <c r="G25" s="13"/>
      <c r="H25" s="13"/>
      <c r="I25" s="13"/>
      <c r="J25" s="13"/>
    </row>
    <row r="26" spans="1:10" x14ac:dyDescent="0.3">
      <c r="A26" s="8" t="s">
        <v>10</v>
      </c>
      <c r="B26" s="2">
        <v>9.9861966190492005E-4</v>
      </c>
      <c r="E26" s="12"/>
      <c r="F26" s="12"/>
      <c r="G26" s="13"/>
      <c r="H26" s="13"/>
      <c r="I26" s="13"/>
      <c r="J26" s="13"/>
    </row>
    <row r="27" spans="1:10" x14ac:dyDescent="0.3">
      <c r="E27" s="12"/>
      <c r="F27" s="12"/>
      <c r="G27" s="13"/>
      <c r="H27" s="13"/>
      <c r="I27" s="13"/>
      <c r="J27" s="13"/>
    </row>
    <row r="28" spans="1:10" x14ac:dyDescent="0.3">
      <c r="E28" s="12"/>
      <c r="F28" s="12"/>
      <c r="G28" s="13"/>
      <c r="H28" s="13"/>
      <c r="I28" s="13"/>
      <c r="J28" s="13"/>
    </row>
    <row r="29" spans="1:10" x14ac:dyDescent="0.3">
      <c r="E29" s="12"/>
      <c r="F29" s="12"/>
      <c r="G29" s="13"/>
      <c r="H29" s="13"/>
      <c r="I29" s="13"/>
      <c r="J29" s="13"/>
    </row>
    <row r="30" spans="1:10" x14ac:dyDescent="0.3">
      <c r="E30" s="12"/>
      <c r="F30" s="12"/>
      <c r="G30" s="13"/>
      <c r="H30" s="13"/>
      <c r="I30" s="13"/>
      <c r="J30" s="13"/>
    </row>
    <row r="31" spans="1:10" x14ac:dyDescent="0.3">
      <c r="E31" s="12"/>
      <c r="F31" s="12"/>
      <c r="G31" s="13"/>
      <c r="H31" s="13"/>
      <c r="I31" s="13"/>
      <c r="J31" s="13"/>
    </row>
    <row r="32" spans="1:10" x14ac:dyDescent="0.3">
      <c r="E32" s="12"/>
      <c r="F32" s="12"/>
      <c r="G32" s="13"/>
      <c r="H32" s="13"/>
      <c r="I32" s="13"/>
      <c r="J32" s="13"/>
    </row>
    <row r="33" spans="5:10" x14ac:dyDescent="0.3">
      <c r="E33" s="12"/>
      <c r="F33" s="12"/>
      <c r="G33" s="13"/>
      <c r="H33" s="13"/>
      <c r="I33" s="13"/>
      <c r="J33" s="13"/>
    </row>
    <row r="34" spans="5:10" x14ac:dyDescent="0.3">
      <c r="E34" s="12"/>
      <c r="F34" s="12"/>
      <c r="G34" s="13"/>
      <c r="H34" s="13"/>
      <c r="I34" s="13"/>
      <c r="J34" s="13"/>
    </row>
    <row r="35" spans="5:10" x14ac:dyDescent="0.3">
      <c r="E35" s="12"/>
      <c r="F35" s="12"/>
      <c r="G35" s="13"/>
      <c r="H35" s="13"/>
      <c r="I35" s="13"/>
      <c r="J35" s="13"/>
    </row>
    <row r="36" spans="5:10" x14ac:dyDescent="0.3">
      <c r="E36" s="12"/>
      <c r="F36" s="12"/>
      <c r="G36" s="13"/>
      <c r="H36" s="13"/>
      <c r="I36" s="13"/>
      <c r="J36" s="13"/>
    </row>
    <row r="37" spans="5:10" x14ac:dyDescent="0.3">
      <c r="E37" s="12"/>
      <c r="F37" s="12"/>
      <c r="G37" s="13"/>
      <c r="H37" s="13"/>
      <c r="I37" s="13"/>
      <c r="J37" s="13"/>
    </row>
    <row r="38" spans="5:10" x14ac:dyDescent="0.3">
      <c r="E38" s="12"/>
      <c r="F38" s="12"/>
      <c r="G38" s="13"/>
      <c r="H38" s="13"/>
      <c r="I38" s="13"/>
      <c r="J38" s="13"/>
    </row>
    <row r="39" spans="5:10" x14ac:dyDescent="0.3">
      <c r="E39" s="12"/>
      <c r="F39" s="12"/>
      <c r="G39" s="13"/>
      <c r="H39" s="13"/>
      <c r="I39" s="13"/>
      <c r="J39" s="13"/>
    </row>
    <row r="40" spans="5:10" x14ac:dyDescent="0.3">
      <c r="E40" s="12"/>
      <c r="F40" s="12"/>
      <c r="G40" s="13"/>
      <c r="H40" s="13"/>
      <c r="I40" s="13"/>
      <c r="J40" s="13"/>
    </row>
    <row r="41" spans="5:10" x14ac:dyDescent="0.3">
      <c r="E41" s="12"/>
      <c r="F41" s="12"/>
      <c r="G41" s="13"/>
      <c r="H41" s="13"/>
      <c r="I41" s="13"/>
      <c r="J41" s="13"/>
    </row>
    <row r="42" spans="5:10" x14ac:dyDescent="0.3">
      <c r="E42" s="13"/>
      <c r="F42" s="13"/>
      <c r="G42" s="13"/>
      <c r="H42" s="13"/>
      <c r="I42" s="13"/>
      <c r="J42" s="1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D1" zoomScale="210" zoomScaleNormal="210" workbookViewId="0">
      <selection activeCell="G9" sqref="G9"/>
    </sheetView>
  </sheetViews>
  <sheetFormatPr baseColWidth="10" defaultColWidth="9.109375" defaultRowHeight="14.4" x14ac:dyDescent="0.3"/>
  <cols>
    <col min="1" max="1" width="28.33203125" bestFit="1" customWidth="1"/>
    <col min="2" max="2" width="10.5546875" customWidth="1"/>
    <col min="5" max="5" width="11" bestFit="1" customWidth="1"/>
    <col min="6" max="6" width="17.88671875" bestFit="1" customWidth="1"/>
    <col min="8" max="8" width="16.5546875" bestFit="1" customWidth="1"/>
  </cols>
  <sheetData>
    <row r="1" spans="1:10" ht="43.5" customHeight="1" x14ac:dyDescent="0.3">
      <c r="A1" s="4"/>
      <c r="B1" s="4"/>
      <c r="C1" s="4"/>
      <c r="E1" s="6" t="s">
        <v>16</v>
      </c>
      <c r="F1" s="6" t="s">
        <v>13</v>
      </c>
      <c r="G1" s="6" t="s">
        <v>8</v>
      </c>
      <c r="H1" s="6" t="s">
        <v>9</v>
      </c>
      <c r="I1" s="6" t="s">
        <v>12</v>
      </c>
      <c r="J1" s="16" t="s">
        <v>15</v>
      </c>
    </row>
    <row r="2" spans="1:10" ht="15" thickBot="1" x14ac:dyDescent="0.35">
      <c r="A2" s="4"/>
      <c r="B2" s="4"/>
      <c r="C2" s="4"/>
      <c r="E2" s="14">
        <v>4.3070775379550517</v>
      </c>
      <c r="F2" s="2">
        <v>1.2229050216836113E-3</v>
      </c>
      <c r="G2" s="10">
        <f>(B$23*(B$19-B$22)*F2^2)/B$18</f>
        <v>0.20221200750746621</v>
      </c>
      <c r="H2" s="10">
        <f>(B$23*(B$26^4)*(B$19-B$22))/((B$19^2)*(B$18^3))</f>
        <v>2.8939409090706707E-11</v>
      </c>
      <c r="I2" s="10">
        <f>LOG(H2)</f>
        <v>-10.538510340917927</v>
      </c>
      <c r="J2">
        <v>280</v>
      </c>
    </row>
    <row r="3" spans="1:10" ht="15" thickBot="1" x14ac:dyDescent="0.35">
      <c r="A3" s="4" t="s">
        <v>1</v>
      </c>
      <c r="B3" s="5">
        <v>50</v>
      </c>
      <c r="C3" s="4" t="s">
        <v>0</v>
      </c>
      <c r="E3" s="14">
        <v>8.6141550759101033</v>
      </c>
      <c r="F3" s="2">
        <v>1.0400356562631631E-3</v>
      </c>
      <c r="G3" s="10">
        <f t="shared" ref="G3:G6" si="0">(B$23*(B$19-B$22)*F3^2)/B$18</f>
        <v>0.14625743125856841</v>
      </c>
      <c r="H3" s="10">
        <f t="shared" ref="H3:H6" si="1">(B$23*(B$26^4)*(B$19-B$22))/((B$19^2)*(B$18^3))</f>
        <v>2.8939409090706707E-11</v>
      </c>
      <c r="I3" s="10">
        <f t="shared" ref="I3:I6" si="2">LOG(H3)</f>
        <v>-10.538510340917927</v>
      </c>
      <c r="J3">
        <v>180</v>
      </c>
    </row>
    <row r="4" spans="1:10" x14ac:dyDescent="0.3">
      <c r="A4" s="4" t="s">
        <v>2</v>
      </c>
      <c r="B4" s="4">
        <f>20+273.15</f>
        <v>293.14999999999998</v>
      </c>
      <c r="C4" s="4" t="s">
        <v>3</v>
      </c>
      <c r="E4" s="14">
        <v>12.921232613865156</v>
      </c>
      <c r="F4" s="2">
        <v>1.0253407202121404E-3</v>
      </c>
      <c r="G4" s="10">
        <f t="shared" si="0"/>
        <v>0.14215361044482067</v>
      </c>
      <c r="H4" s="10">
        <f t="shared" si="1"/>
        <v>2.8939409090706707E-11</v>
      </c>
      <c r="I4" s="10">
        <f t="shared" si="2"/>
        <v>-10.538510340917927</v>
      </c>
      <c r="J4">
        <v>175</v>
      </c>
    </row>
    <row r="5" spans="1:10" x14ac:dyDescent="0.3">
      <c r="A5" s="3"/>
      <c r="B5" s="4"/>
      <c r="C5" s="4"/>
      <c r="E5" s="14">
        <v>17.228310151820207</v>
      </c>
      <c r="F5" s="2">
        <v>1.1602132194821206E-3</v>
      </c>
      <c r="G5" s="10">
        <f t="shared" si="0"/>
        <v>0.18201077674872373</v>
      </c>
      <c r="H5" s="10">
        <f t="shared" si="1"/>
        <v>2.8939409090706707E-11</v>
      </c>
      <c r="I5" s="10">
        <f t="shared" si="2"/>
        <v>-10.538510340917927</v>
      </c>
      <c r="J5">
        <v>240</v>
      </c>
    </row>
    <row r="6" spans="1:10" x14ac:dyDescent="0.3">
      <c r="A6" s="1"/>
      <c r="C6" s="1"/>
      <c r="E6" s="14">
        <v>21.535387689775259</v>
      </c>
      <c r="F6" s="2">
        <v>1.0417174551206082E-3</v>
      </c>
      <c r="G6" s="10">
        <f t="shared" si="0"/>
        <v>0.14673082744993043</v>
      </c>
      <c r="H6" s="10">
        <f t="shared" si="1"/>
        <v>2.8939409090706707E-11</v>
      </c>
      <c r="I6" s="10">
        <f t="shared" si="2"/>
        <v>-10.538510340917927</v>
      </c>
      <c r="J6">
        <v>180</v>
      </c>
    </row>
    <row r="7" spans="1:10" x14ac:dyDescent="0.3">
      <c r="A7" s="1"/>
      <c r="C7" s="1"/>
      <c r="E7" s="12"/>
      <c r="F7" s="12"/>
      <c r="G7" s="12"/>
      <c r="H7" s="11"/>
      <c r="I7" s="13"/>
      <c r="J7" s="13"/>
    </row>
    <row r="8" spans="1:10" x14ac:dyDescent="0.3">
      <c r="E8" s="12"/>
      <c r="F8" s="12"/>
      <c r="G8" s="12"/>
      <c r="H8" s="11"/>
      <c r="I8" s="13"/>
      <c r="J8" s="13"/>
    </row>
    <row r="9" spans="1:10" x14ac:dyDescent="0.3">
      <c r="E9" s="12"/>
      <c r="F9" s="12"/>
      <c r="G9" s="12"/>
      <c r="H9" s="11"/>
      <c r="I9" s="13"/>
      <c r="J9" s="13"/>
    </row>
    <row r="10" spans="1:10" x14ac:dyDescent="0.3">
      <c r="E10" s="12"/>
      <c r="F10" s="12"/>
      <c r="G10" s="12"/>
      <c r="H10" s="11"/>
      <c r="I10" s="13"/>
      <c r="J10" s="13"/>
    </row>
    <row r="11" spans="1:10" x14ac:dyDescent="0.3">
      <c r="E11" s="12"/>
      <c r="F11" s="12"/>
      <c r="G11" s="12"/>
      <c r="H11" s="11"/>
      <c r="I11" s="13"/>
      <c r="J11" s="13"/>
    </row>
    <row r="12" spans="1:10" x14ac:dyDescent="0.3">
      <c r="E12" s="12"/>
      <c r="F12" s="12"/>
      <c r="G12" s="12"/>
      <c r="H12" s="11"/>
      <c r="I12" s="13"/>
      <c r="J12" s="13"/>
    </row>
    <row r="13" spans="1:10" x14ac:dyDescent="0.3">
      <c r="E13" s="12"/>
      <c r="F13" s="12"/>
      <c r="G13" s="12"/>
      <c r="H13" s="11"/>
      <c r="I13" s="13"/>
      <c r="J13" s="13"/>
    </row>
    <row r="14" spans="1:10" x14ac:dyDescent="0.3">
      <c r="E14" s="12"/>
      <c r="F14" s="12"/>
      <c r="G14" s="12"/>
      <c r="H14" s="11"/>
      <c r="I14" s="13"/>
      <c r="J14" s="13"/>
    </row>
    <row r="15" spans="1:10" x14ac:dyDescent="0.3">
      <c r="A15" s="11"/>
      <c r="B15" s="11"/>
      <c r="E15" s="12"/>
      <c r="F15" s="12"/>
      <c r="G15" s="12"/>
      <c r="H15" s="11"/>
      <c r="I15" s="13"/>
      <c r="J15" s="13"/>
    </row>
    <row r="16" spans="1:10" x14ac:dyDescent="0.3">
      <c r="A16" s="11"/>
      <c r="B16" s="11"/>
      <c r="E16" s="12"/>
      <c r="F16" s="12"/>
      <c r="G16" s="13"/>
      <c r="H16" s="13"/>
      <c r="I16" s="13"/>
      <c r="J16" s="13"/>
    </row>
    <row r="17" spans="1:10" x14ac:dyDescent="0.3">
      <c r="A17" s="11"/>
      <c r="B17" s="11"/>
      <c r="E17" s="12"/>
      <c r="F17" s="12"/>
      <c r="G17" s="13"/>
      <c r="H17" s="13"/>
      <c r="I17" s="13"/>
      <c r="J17" s="13"/>
    </row>
    <row r="18" spans="1:10" x14ac:dyDescent="0.3">
      <c r="A18" s="7" t="s">
        <v>4</v>
      </c>
      <c r="B18" s="9">
        <v>6.8258849033560012E-2</v>
      </c>
      <c r="E18" s="12"/>
      <c r="F18" s="12"/>
      <c r="G18" s="13"/>
      <c r="H18" s="13"/>
      <c r="I18" s="13"/>
      <c r="J18" s="13"/>
    </row>
    <row r="19" spans="1:10" ht="28.8" x14ac:dyDescent="0.3">
      <c r="A19" s="8" t="s">
        <v>5</v>
      </c>
      <c r="B19" s="9">
        <v>1000.57</v>
      </c>
      <c r="E19" s="12"/>
      <c r="F19" s="12"/>
      <c r="G19" s="13"/>
      <c r="H19" s="13"/>
      <c r="I19" s="13"/>
      <c r="J19" s="13"/>
    </row>
    <row r="20" spans="1:10" x14ac:dyDescent="0.3">
      <c r="E20" s="12"/>
      <c r="F20" s="12"/>
      <c r="G20" s="13"/>
      <c r="H20" s="13"/>
      <c r="I20" s="13"/>
      <c r="J20" s="13"/>
    </row>
    <row r="21" spans="1:10" x14ac:dyDescent="0.3">
      <c r="E21" s="12"/>
      <c r="F21" s="12"/>
      <c r="G21" s="13"/>
      <c r="H21" s="13"/>
      <c r="I21" s="13"/>
      <c r="J21" s="13"/>
    </row>
    <row r="22" spans="1:10" ht="28.8" x14ac:dyDescent="0.3">
      <c r="A22" s="8" t="s">
        <v>6</v>
      </c>
      <c r="B22" s="2">
        <v>59.417999999999999</v>
      </c>
      <c r="E22" s="12"/>
      <c r="F22" s="12"/>
      <c r="G22" s="13"/>
      <c r="H22" s="13"/>
      <c r="I22" s="13"/>
      <c r="J22" s="13"/>
    </row>
    <row r="23" spans="1:10" x14ac:dyDescent="0.3">
      <c r="A23" s="7" t="s">
        <v>7</v>
      </c>
      <c r="B23" s="2">
        <v>9.8066499999999994</v>
      </c>
      <c r="E23" s="12"/>
      <c r="F23" s="12"/>
      <c r="G23" s="13"/>
      <c r="H23" s="13"/>
      <c r="I23" s="13"/>
      <c r="J23" s="13"/>
    </row>
    <row r="24" spans="1:10" x14ac:dyDescent="0.3">
      <c r="E24" s="12"/>
      <c r="F24" s="12"/>
      <c r="G24" s="13"/>
      <c r="H24" s="13"/>
      <c r="I24" s="13"/>
      <c r="J24" s="13"/>
    </row>
    <row r="25" spans="1:10" x14ac:dyDescent="0.3">
      <c r="E25" s="12"/>
      <c r="F25" s="12"/>
      <c r="G25" s="13"/>
      <c r="H25" s="13"/>
      <c r="I25" s="13"/>
      <c r="J25" s="13"/>
    </row>
    <row r="26" spans="1:10" x14ac:dyDescent="0.3">
      <c r="A26" s="8" t="s">
        <v>10</v>
      </c>
      <c r="B26" s="2">
        <v>9.9958622575087005E-4</v>
      </c>
      <c r="E26" s="12"/>
      <c r="F26" s="12"/>
      <c r="G26" s="13"/>
      <c r="H26" s="13"/>
      <c r="I26" s="13"/>
      <c r="J26" s="13"/>
    </row>
    <row r="27" spans="1:10" x14ac:dyDescent="0.3">
      <c r="E27" s="12"/>
      <c r="F27" s="12"/>
      <c r="G27" s="13"/>
      <c r="H27" s="13"/>
      <c r="I27" s="13"/>
      <c r="J27" s="13"/>
    </row>
    <row r="28" spans="1:10" x14ac:dyDescent="0.3">
      <c r="E28" s="12"/>
      <c r="F28" s="12"/>
      <c r="G28" s="13"/>
      <c r="H28" s="13"/>
      <c r="I28" s="13"/>
      <c r="J28" s="13"/>
    </row>
    <row r="29" spans="1:10" x14ac:dyDescent="0.3">
      <c r="E29" s="12"/>
      <c r="F29" s="12"/>
      <c r="G29" s="13"/>
      <c r="H29" s="13"/>
      <c r="I29" s="13"/>
      <c r="J29" s="13"/>
    </row>
    <row r="30" spans="1:10" x14ac:dyDescent="0.3">
      <c r="E30" s="12"/>
      <c r="F30" s="12"/>
      <c r="G30" s="13"/>
      <c r="H30" s="13"/>
      <c r="I30" s="13"/>
      <c r="J30" s="13"/>
    </row>
    <row r="31" spans="1:10" x14ac:dyDescent="0.3">
      <c r="E31" s="12"/>
      <c r="F31" s="12"/>
      <c r="G31" s="13"/>
      <c r="H31" s="13"/>
      <c r="I31" s="13"/>
      <c r="J31" s="13"/>
    </row>
    <row r="32" spans="1:10" x14ac:dyDescent="0.3">
      <c r="E32" s="12"/>
      <c r="F32" s="12"/>
      <c r="G32" s="13"/>
      <c r="H32" s="13"/>
      <c r="I32" s="13"/>
      <c r="J32" s="13"/>
    </row>
    <row r="33" spans="5:10" x14ac:dyDescent="0.3">
      <c r="E33" s="12"/>
      <c r="F33" s="12"/>
      <c r="G33" s="13"/>
      <c r="H33" s="13"/>
      <c r="I33" s="13"/>
      <c r="J33" s="13"/>
    </row>
    <row r="34" spans="5:10" x14ac:dyDescent="0.3">
      <c r="E34" s="12"/>
      <c r="F34" s="12"/>
      <c r="G34" s="13"/>
      <c r="H34" s="13"/>
      <c r="I34" s="13"/>
      <c r="J34" s="13"/>
    </row>
    <row r="35" spans="5:10" x14ac:dyDescent="0.3">
      <c r="E35" s="12"/>
      <c r="F35" s="12"/>
      <c r="G35" s="13"/>
      <c r="H35" s="13"/>
      <c r="I35" s="13"/>
      <c r="J35" s="13"/>
    </row>
    <row r="36" spans="5:10" x14ac:dyDescent="0.3">
      <c r="E36" s="12"/>
      <c r="F36" s="12"/>
      <c r="G36" s="13"/>
      <c r="H36" s="13"/>
      <c r="I36" s="13"/>
      <c r="J36" s="13"/>
    </row>
    <row r="37" spans="5:10" x14ac:dyDescent="0.3">
      <c r="E37" s="12"/>
      <c r="F37" s="12"/>
      <c r="G37" s="13"/>
      <c r="H37" s="13"/>
      <c r="I37" s="13"/>
      <c r="J37" s="13"/>
    </row>
    <row r="38" spans="5:10" x14ac:dyDescent="0.3">
      <c r="E38" s="12"/>
      <c r="F38" s="12"/>
      <c r="G38" s="13"/>
      <c r="H38" s="13"/>
      <c r="I38" s="13"/>
      <c r="J38" s="13"/>
    </row>
    <row r="39" spans="5:10" x14ac:dyDescent="0.3">
      <c r="E39" s="12"/>
      <c r="F39" s="12"/>
      <c r="G39" s="13"/>
      <c r="H39" s="13"/>
      <c r="I39" s="13"/>
      <c r="J39" s="13"/>
    </row>
    <row r="40" spans="5:10" x14ac:dyDescent="0.3">
      <c r="E40" s="12"/>
      <c r="F40" s="12"/>
      <c r="G40" s="13"/>
      <c r="H40" s="13"/>
      <c r="I40" s="13"/>
      <c r="J40" s="13"/>
    </row>
    <row r="41" spans="5:10" x14ac:dyDescent="0.3">
      <c r="E41" s="12"/>
      <c r="F41" s="12"/>
      <c r="G41" s="13"/>
      <c r="H41" s="13"/>
      <c r="I41" s="13"/>
      <c r="J41" s="13"/>
    </row>
    <row r="42" spans="5:10" x14ac:dyDescent="0.3">
      <c r="E42" s="13"/>
      <c r="F42" s="13"/>
      <c r="G42" s="13"/>
      <c r="H42" s="13"/>
      <c r="I42" s="13"/>
      <c r="J42" s="1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zoomScale="115" zoomScaleNormal="115" workbookViewId="0">
      <selection activeCell="E1" sqref="E1:E6"/>
    </sheetView>
  </sheetViews>
  <sheetFormatPr baseColWidth="10" defaultColWidth="9.109375" defaultRowHeight="14.4" x14ac:dyDescent="0.3"/>
  <cols>
    <col min="1" max="1" width="28.33203125" bestFit="1" customWidth="1"/>
    <col min="2" max="2" width="10.5546875" customWidth="1"/>
    <col min="5" max="5" width="11" bestFit="1" customWidth="1"/>
    <col min="6" max="6" width="17.88671875" bestFit="1" customWidth="1"/>
    <col min="8" max="8" width="16.5546875" bestFit="1" customWidth="1"/>
  </cols>
  <sheetData>
    <row r="1" spans="1:10" ht="43.5" customHeight="1" x14ac:dyDescent="0.3">
      <c r="A1" s="4"/>
      <c r="B1" s="4"/>
      <c r="C1" s="4"/>
      <c r="E1" s="6" t="s">
        <v>16</v>
      </c>
      <c r="F1" s="6" t="s">
        <v>13</v>
      </c>
      <c r="G1" s="6" t="s">
        <v>8</v>
      </c>
      <c r="H1" s="6" t="s">
        <v>9</v>
      </c>
      <c r="I1" s="6" t="s">
        <v>12</v>
      </c>
      <c r="J1" s="16" t="s">
        <v>15</v>
      </c>
    </row>
    <row r="2" spans="1:10" ht="15" thickBot="1" x14ac:dyDescent="0.35">
      <c r="A2" s="4"/>
      <c r="B2" s="4"/>
      <c r="C2" s="4"/>
      <c r="E2" s="14">
        <v>4.3070775379550517</v>
      </c>
      <c r="F2" s="2">
        <v>1.0864218945485745E-3</v>
      </c>
      <c r="G2" s="10">
        <f>(B$23*(B$19-B$22)*F2^2)/B$18</f>
        <v>0.16033451310378236</v>
      </c>
      <c r="H2" s="10">
        <f>(B$23*(B$26^4)*(B$19-B$22))/((B$19^2)*(B$18^3))</f>
        <v>2.7814250245096352E-11</v>
      </c>
      <c r="I2" s="10">
        <f>LOG(H2)</f>
        <v>-10.555732642313338</v>
      </c>
      <c r="J2">
        <v>195</v>
      </c>
    </row>
    <row r="3" spans="1:10" ht="15" thickBot="1" x14ac:dyDescent="0.35">
      <c r="A3" s="4" t="s">
        <v>1</v>
      </c>
      <c r="B3" s="5">
        <v>25</v>
      </c>
      <c r="C3" s="4" t="s">
        <v>0</v>
      </c>
      <c r="E3" s="14">
        <v>8.6141550759101033</v>
      </c>
      <c r="F3" s="2">
        <v>7.7914842862350714E-4</v>
      </c>
      <c r="G3" s="10">
        <f t="shared" ref="G3:G6" si="0">(B$23*(B$19-B$22)*F3^2)/B$18</f>
        <v>8.2465139295886641E-2</v>
      </c>
      <c r="H3" s="10">
        <f t="shared" ref="H3:H6" si="1">(B$23*(B$26^4)*(B$19-B$22))/((B$19^2)*(B$18^3))</f>
        <v>2.7814250245096352E-11</v>
      </c>
      <c r="I3" s="10">
        <f t="shared" ref="I3:I6" si="2">LOG(H3)</f>
        <v>-10.555732642313338</v>
      </c>
      <c r="J3">
        <v>80</v>
      </c>
    </row>
    <row r="4" spans="1:10" x14ac:dyDescent="0.3">
      <c r="A4" s="4" t="s">
        <v>2</v>
      </c>
      <c r="B4" s="4">
        <f>20+273.15</f>
        <v>293.14999999999998</v>
      </c>
      <c r="C4" s="4" t="s">
        <v>3</v>
      </c>
      <c r="E4" s="14">
        <v>12.921232613865156</v>
      </c>
      <c r="F4" s="2">
        <v>1.0570059721693109E-3</v>
      </c>
      <c r="G4" s="10">
        <f t="shared" si="0"/>
        <v>0.15176963192776752</v>
      </c>
      <c r="H4" s="10">
        <f t="shared" si="1"/>
        <v>2.7814250245096352E-11</v>
      </c>
      <c r="I4" s="10">
        <f t="shared" si="2"/>
        <v>-10.555732642313338</v>
      </c>
      <c r="J4">
        <v>190</v>
      </c>
    </row>
    <row r="5" spans="1:10" x14ac:dyDescent="0.3">
      <c r="A5" s="3"/>
      <c r="B5" s="4"/>
      <c r="C5" s="4"/>
      <c r="E5" s="14">
        <v>17.228310151820207</v>
      </c>
      <c r="F5" s="2">
        <v>1.1023407507935964E-3</v>
      </c>
      <c r="G5" s="10">
        <f t="shared" si="0"/>
        <v>0.16506755694979963</v>
      </c>
      <c r="H5" s="10">
        <f t="shared" si="1"/>
        <v>2.7814250245096352E-11</v>
      </c>
      <c r="I5" s="10">
        <f t="shared" si="2"/>
        <v>-10.555732642313338</v>
      </c>
      <c r="J5">
        <v>210</v>
      </c>
    </row>
    <row r="6" spans="1:10" x14ac:dyDescent="0.3">
      <c r="A6" s="1"/>
      <c r="C6" s="1"/>
      <c r="E6" s="14">
        <v>21.535387689775259</v>
      </c>
      <c r="F6" s="2">
        <v>1.1085992985768833E-3</v>
      </c>
      <c r="G6" s="10">
        <f t="shared" si="0"/>
        <v>0.16694722230851319</v>
      </c>
      <c r="H6" s="10">
        <f t="shared" si="1"/>
        <v>2.7814250245096352E-11</v>
      </c>
      <c r="I6" s="10">
        <f t="shared" si="2"/>
        <v>-10.555732642313338</v>
      </c>
      <c r="J6">
        <v>220</v>
      </c>
    </row>
    <row r="7" spans="1:10" x14ac:dyDescent="0.3">
      <c r="A7" s="1"/>
      <c r="C7" s="1"/>
      <c r="E7" s="12"/>
      <c r="F7" s="12"/>
      <c r="G7" s="12"/>
      <c r="H7" s="11"/>
      <c r="I7" s="13"/>
      <c r="J7" s="13"/>
    </row>
    <row r="8" spans="1:10" x14ac:dyDescent="0.3">
      <c r="E8" s="12"/>
      <c r="F8" s="12"/>
      <c r="G8" s="12"/>
      <c r="H8" s="11"/>
      <c r="I8" s="13"/>
      <c r="J8" s="13"/>
    </row>
    <row r="9" spans="1:10" x14ac:dyDescent="0.3">
      <c r="E9" s="12"/>
      <c r="F9" s="12"/>
      <c r="G9" s="12"/>
      <c r="H9" s="11"/>
      <c r="I9" s="13"/>
      <c r="J9" s="13"/>
    </row>
    <row r="10" spans="1:10" x14ac:dyDescent="0.3">
      <c r="E10" s="12"/>
      <c r="F10" s="12"/>
      <c r="G10" s="12"/>
      <c r="H10" s="11"/>
      <c r="I10" s="13"/>
      <c r="J10" s="13"/>
    </row>
    <row r="11" spans="1:10" x14ac:dyDescent="0.3">
      <c r="E11" s="12"/>
      <c r="F11" s="12"/>
      <c r="G11" s="12"/>
      <c r="H11" s="11"/>
      <c r="I11" s="13"/>
      <c r="J11" s="13"/>
    </row>
    <row r="12" spans="1:10" x14ac:dyDescent="0.3">
      <c r="E12" s="12"/>
      <c r="F12" s="12"/>
      <c r="G12" s="12"/>
      <c r="H12" s="11"/>
      <c r="I12" s="13"/>
      <c r="J12" s="13"/>
    </row>
    <row r="13" spans="1:10" x14ac:dyDescent="0.3">
      <c r="E13" s="12"/>
      <c r="F13" s="12"/>
      <c r="G13" s="12"/>
      <c r="H13" s="11"/>
      <c r="I13" s="13"/>
      <c r="J13" s="13"/>
    </row>
    <row r="14" spans="1:10" x14ac:dyDescent="0.3">
      <c r="E14" s="12"/>
      <c r="F14" s="12"/>
      <c r="G14" s="12"/>
      <c r="H14" s="11"/>
      <c r="I14" s="13"/>
      <c r="J14" s="13"/>
    </row>
    <row r="15" spans="1:10" x14ac:dyDescent="0.3">
      <c r="A15" s="11"/>
      <c r="B15" s="11"/>
      <c r="E15" s="12"/>
      <c r="F15" s="12"/>
      <c r="G15" s="12"/>
      <c r="H15" s="11"/>
      <c r="I15" s="13"/>
      <c r="J15" s="13"/>
    </row>
    <row r="16" spans="1:10" x14ac:dyDescent="0.3">
      <c r="A16" s="11"/>
      <c r="B16" s="11"/>
      <c r="E16" s="12"/>
      <c r="F16" s="12"/>
      <c r="G16" s="13"/>
      <c r="H16" s="13"/>
      <c r="I16" s="13"/>
      <c r="J16" s="13"/>
    </row>
    <row r="17" spans="1:10" x14ac:dyDescent="0.3">
      <c r="A17" s="11"/>
      <c r="B17" s="11"/>
      <c r="E17" s="12"/>
      <c r="F17" s="12"/>
      <c r="G17" s="13"/>
      <c r="H17" s="13"/>
      <c r="I17" s="13"/>
      <c r="J17" s="13"/>
    </row>
    <row r="18" spans="1:10" x14ac:dyDescent="0.3">
      <c r="A18" s="7" t="s">
        <v>4</v>
      </c>
      <c r="B18" s="9">
        <v>7.0007078798389993E-2</v>
      </c>
      <c r="E18" s="12"/>
      <c r="F18" s="12"/>
      <c r="G18" s="13"/>
      <c r="H18" s="13"/>
      <c r="I18" s="13"/>
      <c r="J18" s="13"/>
    </row>
    <row r="19" spans="1:10" ht="28.8" x14ac:dyDescent="0.3">
      <c r="A19" s="8" t="s">
        <v>5</v>
      </c>
      <c r="B19" s="9">
        <v>999.44</v>
      </c>
      <c r="E19" s="12"/>
      <c r="F19" s="12"/>
      <c r="G19" s="13"/>
      <c r="H19" s="13"/>
      <c r="I19" s="13"/>
      <c r="J19" s="13"/>
    </row>
    <row r="20" spans="1:10" x14ac:dyDescent="0.3">
      <c r="E20" s="12"/>
      <c r="F20" s="12"/>
      <c r="G20" s="13"/>
      <c r="H20" s="13"/>
      <c r="I20" s="13"/>
      <c r="J20" s="13"/>
    </row>
    <row r="21" spans="1:10" x14ac:dyDescent="0.3">
      <c r="E21" s="12"/>
      <c r="F21" s="12"/>
      <c r="G21" s="13"/>
      <c r="H21" s="13"/>
      <c r="I21" s="13"/>
      <c r="J21" s="13"/>
    </row>
    <row r="22" spans="1:10" ht="28.8" x14ac:dyDescent="0.3">
      <c r="A22" s="8" t="s">
        <v>6</v>
      </c>
      <c r="B22" s="2">
        <v>29.709</v>
      </c>
      <c r="E22" s="12"/>
      <c r="F22" s="12"/>
      <c r="G22" s="13"/>
      <c r="H22" s="13"/>
      <c r="I22" s="13"/>
      <c r="J22" s="13"/>
    </row>
    <row r="23" spans="1:10" x14ac:dyDescent="0.3">
      <c r="A23" s="7" t="s">
        <v>7</v>
      </c>
      <c r="B23" s="2">
        <v>9.8066499999999994</v>
      </c>
      <c r="E23" s="12"/>
      <c r="F23" s="12"/>
      <c r="G23" s="13"/>
      <c r="H23" s="13"/>
      <c r="I23" s="13"/>
      <c r="J23" s="13"/>
    </row>
    <row r="24" spans="1:10" x14ac:dyDescent="0.3">
      <c r="E24" s="12"/>
      <c r="F24" s="12"/>
      <c r="G24" s="13"/>
      <c r="H24" s="13"/>
      <c r="I24" s="13"/>
      <c r="J24" s="13"/>
    </row>
    <row r="25" spans="1:10" x14ac:dyDescent="0.3">
      <c r="E25" s="12"/>
      <c r="F25" s="12"/>
      <c r="G25" s="13"/>
      <c r="H25" s="13"/>
      <c r="I25" s="13"/>
      <c r="J25" s="13"/>
    </row>
    <row r="26" spans="1:10" x14ac:dyDescent="0.3">
      <c r="A26" s="8" t="s">
        <v>10</v>
      </c>
      <c r="B26" s="2">
        <v>1.0005958131417E-3</v>
      </c>
      <c r="E26" s="12"/>
      <c r="F26" s="12"/>
      <c r="G26" s="13"/>
      <c r="H26" s="13"/>
      <c r="I26" s="13"/>
      <c r="J26" s="13"/>
    </row>
    <row r="27" spans="1:10" x14ac:dyDescent="0.3">
      <c r="E27" s="12"/>
      <c r="F27" s="12"/>
      <c r="G27" s="13"/>
      <c r="H27" s="13"/>
      <c r="I27" s="13"/>
      <c r="J27" s="13"/>
    </row>
    <row r="28" spans="1:10" x14ac:dyDescent="0.3">
      <c r="E28" s="12"/>
      <c r="F28" s="12"/>
      <c r="G28" s="13"/>
      <c r="H28" s="13"/>
      <c r="I28" s="13"/>
      <c r="J28" s="13"/>
    </row>
    <row r="29" spans="1:10" x14ac:dyDescent="0.3">
      <c r="E29" s="12"/>
      <c r="F29" s="12"/>
      <c r="G29" s="13"/>
      <c r="H29" s="13"/>
      <c r="I29" s="13"/>
      <c r="J29" s="13"/>
    </row>
    <row r="30" spans="1:10" x14ac:dyDescent="0.3">
      <c r="E30" s="12"/>
      <c r="F30" s="12"/>
      <c r="G30" s="13"/>
      <c r="H30" s="13"/>
      <c r="I30" s="13"/>
      <c r="J30" s="13"/>
    </row>
    <row r="31" spans="1:10" x14ac:dyDescent="0.3">
      <c r="E31" s="12"/>
      <c r="F31" s="12"/>
      <c r="G31" s="13"/>
      <c r="H31" s="13"/>
      <c r="I31" s="13"/>
      <c r="J31" s="13"/>
    </row>
    <row r="32" spans="1:10" x14ac:dyDescent="0.3">
      <c r="E32" s="12"/>
      <c r="F32" s="12"/>
      <c r="G32" s="13"/>
      <c r="H32" s="13"/>
      <c r="I32" s="13"/>
      <c r="J32" s="13"/>
    </row>
    <row r="33" spans="5:10" x14ac:dyDescent="0.3">
      <c r="E33" s="12"/>
      <c r="F33" s="12"/>
      <c r="G33" s="13"/>
      <c r="H33" s="13"/>
      <c r="I33" s="13"/>
      <c r="J33" s="13"/>
    </row>
    <row r="34" spans="5:10" x14ac:dyDescent="0.3">
      <c r="E34" s="12"/>
      <c r="F34" s="12"/>
      <c r="G34" s="13"/>
      <c r="H34" s="13"/>
      <c r="I34" s="13"/>
      <c r="J34" s="13"/>
    </row>
    <row r="35" spans="5:10" x14ac:dyDescent="0.3">
      <c r="E35" s="12"/>
      <c r="F35" s="12"/>
      <c r="G35" s="13"/>
      <c r="H35" s="13"/>
      <c r="I35" s="13"/>
      <c r="J35" s="13"/>
    </row>
    <row r="36" spans="5:10" x14ac:dyDescent="0.3">
      <c r="E36" s="12"/>
      <c r="F36" s="12"/>
      <c r="G36" s="13"/>
      <c r="H36" s="13"/>
      <c r="I36" s="13"/>
      <c r="J36" s="13"/>
    </row>
    <row r="37" spans="5:10" x14ac:dyDescent="0.3">
      <c r="E37" s="12"/>
      <c r="F37" s="12"/>
      <c r="G37" s="13"/>
      <c r="H37" s="13"/>
      <c r="I37" s="13"/>
      <c r="J37" s="13"/>
    </row>
    <row r="38" spans="5:10" x14ac:dyDescent="0.3">
      <c r="E38" s="12"/>
      <c r="F38" s="12"/>
      <c r="G38" s="13"/>
      <c r="H38" s="13"/>
      <c r="I38" s="13"/>
      <c r="J38" s="13"/>
    </row>
    <row r="39" spans="5:10" x14ac:dyDescent="0.3">
      <c r="E39" s="12"/>
      <c r="F39" s="12"/>
      <c r="G39" s="13"/>
      <c r="H39" s="13"/>
      <c r="I39" s="13"/>
      <c r="J39" s="13"/>
    </row>
    <row r="40" spans="5:10" x14ac:dyDescent="0.3">
      <c r="E40" s="12"/>
      <c r="F40" s="12"/>
      <c r="G40" s="13"/>
      <c r="H40" s="13"/>
      <c r="I40" s="13"/>
      <c r="J40" s="13"/>
    </row>
    <row r="41" spans="5:10" x14ac:dyDescent="0.3">
      <c r="E41" s="12"/>
      <c r="F41" s="12"/>
      <c r="G41" s="13"/>
      <c r="H41" s="13"/>
      <c r="I41" s="13"/>
      <c r="J41" s="13"/>
    </row>
    <row r="42" spans="5:10" x14ac:dyDescent="0.3">
      <c r="E42" s="13"/>
      <c r="F42" s="13"/>
      <c r="G42" s="13"/>
      <c r="H42" s="13"/>
      <c r="I42" s="13"/>
      <c r="J42" s="13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="175" zoomScaleNormal="175" workbookViewId="0">
      <selection activeCell="E1" sqref="E1:E5"/>
    </sheetView>
  </sheetViews>
  <sheetFormatPr baseColWidth="10" defaultColWidth="9.109375" defaultRowHeight="14.4" x14ac:dyDescent="0.3"/>
  <cols>
    <col min="1" max="1" width="28.33203125" bestFit="1" customWidth="1"/>
    <col min="2" max="2" width="14.88671875" customWidth="1"/>
    <col min="4" max="4" width="8.6640625" customWidth="1"/>
    <col min="5" max="5" width="13.44140625" style="1" customWidth="1"/>
    <col min="6" max="6" width="17.88671875" bestFit="1" customWidth="1"/>
    <col min="7" max="7" width="22.44140625" customWidth="1"/>
    <col min="8" max="8" width="16.5546875" bestFit="1" customWidth="1"/>
  </cols>
  <sheetData>
    <row r="1" spans="1:10" ht="28.8" x14ac:dyDescent="0.3">
      <c r="A1" s="4"/>
      <c r="B1" s="4"/>
      <c r="C1" s="4"/>
      <c r="E1" s="6" t="s">
        <v>16</v>
      </c>
      <c r="F1" s="6" t="s">
        <v>13</v>
      </c>
      <c r="G1" s="6" t="s">
        <v>8</v>
      </c>
      <c r="H1" s="6" t="s">
        <v>9</v>
      </c>
      <c r="I1" s="6" t="s">
        <v>12</v>
      </c>
      <c r="J1" s="16" t="s">
        <v>15</v>
      </c>
    </row>
    <row r="2" spans="1:10" ht="15" thickBot="1" x14ac:dyDescent="0.35">
      <c r="A2" s="4"/>
      <c r="B2" s="4"/>
      <c r="C2" s="4"/>
      <c r="E2" s="14">
        <v>4.3070775379550517</v>
      </c>
      <c r="F2" s="15">
        <v>1.425481833661843E-3</v>
      </c>
      <c r="G2" s="10">
        <f>(B$23*(B$19-B$22)*F2^2)/B$18</f>
        <v>0.27637524099613486</v>
      </c>
      <c r="H2" s="10">
        <f>(B$23*(B$26^4)*(B$19-B$22))/((B$19^2)*(B$18^3))</f>
        <v>2.667849275584415E-11</v>
      </c>
      <c r="I2" s="10">
        <f>LOG(H2)</f>
        <v>-10.573838710224395</v>
      </c>
      <c r="J2">
        <v>390</v>
      </c>
    </row>
    <row r="3" spans="1:10" ht="15" thickBot="1" x14ac:dyDescent="0.35">
      <c r="A3" s="4" t="s">
        <v>1</v>
      </c>
      <c r="B3" s="5">
        <v>3</v>
      </c>
      <c r="C3" s="4" t="s">
        <v>0</v>
      </c>
      <c r="E3" s="14">
        <v>8.6141550759101033</v>
      </c>
      <c r="F3" s="15">
        <v>1.4707941865847061E-3</v>
      </c>
      <c r="G3" s="10">
        <f t="shared" ref="G3:G5" si="0">(B$23*(B$19-B$22)*F3^2)/B$18</f>
        <v>0.29422499860659512</v>
      </c>
      <c r="H3" s="10">
        <f t="shared" ref="H3:H5" si="1">(B$23*(B$26^4)*(B$19-B$22))/((B$19^2)*(B$18^3))</f>
        <v>2.667849275584415E-11</v>
      </c>
      <c r="I3" s="10">
        <f t="shared" ref="I3:I5" si="2">LOG(H3)</f>
        <v>-10.573838710224395</v>
      </c>
      <c r="J3">
        <v>405</v>
      </c>
    </row>
    <row r="4" spans="1:10" x14ac:dyDescent="0.3">
      <c r="A4" s="4" t="s">
        <v>2</v>
      </c>
      <c r="B4" s="4">
        <f>20+273.15</f>
        <v>293.14999999999998</v>
      </c>
      <c r="C4" s="4" t="s">
        <v>3</v>
      </c>
      <c r="E4" s="14">
        <v>12.921232613865156</v>
      </c>
      <c r="F4" s="15">
        <v>1.6447815729807901E-3</v>
      </c>
      <c r="G4" s="10">
        <f t="shared" si="0"/>
        <v>0.36795289464620018</v>
      </c>
      <c r="H4" s="10">
        <f t="shared" si="1"/>
        <v>2.667849275584415E-11</v>
      </c>
      <c r="I4" s="10">
        <f t="shared" si="2"/>
        <v>-10.573838710224395</v>
      </c>
      <c r="J4">
        <v>490</v>
      </c>
    </row>
    <row r="5" spans="1:10" x14ac:dyDescent="0.3">
      <c r="A5" s="3"/>
      <c r="B5" s="4"/>
      <c r="C5" s="4"/>
      <c r="E5" s="14">
        <v>17.228310151820207</v>
      </c>
      <c r="F5" s="15">
        <v>1.6849358965533182E-3</v>
      </c>
      <c r="G5" s="10">
        <f t="shared" si="0"/>
        <v>0.38613798483194478</v>
      </c>
      <c r="H5" s="10">
        <f t="shared" si="1"/>
        <v>2.667849275584415E-11</v>
      </c>
      <c r="I5" s="10">
        <f t="shared" si="2"/>
        <v>-10.573838710224395</v>
      </c>
      <c r="J5">
        <v>505</v>
      </c>
    </row>
    <row r="6" spans="1:10" x14ac:dyDescent="0.3">
      <c r="A6" s="1"/>
      <c r="C6" s="1"/>
      <c r="E6"/>
      <c r="F6" s="12"/>
      <c r="G6" s="12"/>
      <c r="H6" s="11"/>
    </row>
    <row r="7" spans="1:10" x14ac:dyDescent="0.3">
      <c r="A7" s="1"/>
      <c r="C7" s="1"/>
      <c r="E7"/>
      <c r="F7" s="12"/>
      <c r="G7" s="12"/>
      <c r="H7" s="11"/>
    </row>
    <row r="8" spans="1:10" x14ac:dyDescent="0.3">
      <c r="E8"/>
      <c r="F8" s="12"/>
      <c r="G8" s="12"/>
      <c r="H8" s="11"/>
    </row>
    <row r="9" spans="1:10" x14ac:dyDescent="0.3">
      <c r="E9"/>
      <c r="F9" s="12"/>
      <c r="G9" s="12"/>
      <c r="H9" s="11"/>
    </row>
    <row r="10" spans="1:10" x14ac:dyDescent="0.3">
      <c r="A10" s="11"/>
      <c r="B10" s="13"/>
      <c r="E10" s="11"/>
      <c r="F10" s="12"/>
      <c r="G10" s="13"/>
      <c r="H10" s="13"/>
    </row>
    <row r="11" spans="1:10" x14ac:dyDescent="0.3">
      <c r="A11" s="12"/>
      <c r="B11" s="13"/>
      <c r="E11" s="11"/>
      <c r="F11" s="12"/>
      <c r="G11" s="13"/>
      <c r="H11" s="13"/>
    </row>
    <row r="12" spans="1:10" x14ac:dyDescent="0.3">
      <c r="A12" s="13"/>
      <c r="B12" s="13"/>
      <c r="E12" s="11"/>
      <c r="F12" s="12"/>
      <c r="G12" s="13"/>
      <c r="H12" s="13"/>
    </row>
    <row r="13" spans="1:10" x14ac:dyDescent="0.3">
      <c r="A13" s="13"/>
      <c r="B13" s="13"/>
      <c r="E13" s="11"/>
      <c r="F13" s="12"/>
      <c r="G13" s="13"/>
      <c r="H13" s="13"/>
    </row>
    <row r="14" spans="1:10" x14ac:dyDescent="0.3">
      <c r="A14" s="13"/>
      <c r="B14" s="13"/>
      <c r="E14" s="11"/>
      <c r="F14" s="12"/>
      <c r="G14" s="13"/>
      <c r="H14" s="13"/>
    </row>
    <row r="15" spans="1:10" x14ac:dyDescent="0.3">
      <c r="A15" s="11"/>
      <c r="B15" s="11"/>
      <c r="E15" s="11"/>
      <c r="F15" s="12"/>
      <c r="G15" s="13"/>
      <c r="H15" s="13"/>
    </row>
    <row r="16" spans="1:10" x14ac:dyDescent="0.3">
      <c r="A16" s="11"/>
      <c r="B16" s="11"/>
      <c r="E16" s="11"/>
      <c r="F16" s="12"/>
      <c r="G16" s="13"/>
      <c r="H16" s="13"/>
    </row>
    <row r="17" spans="1:8" x14ac:dyDescent="0.3">
      <c r="A17" s="11"/>
      <c r="B17" s="11"/>
      <c r="E17" s="11"/>
      <c r="F17" s="12"/>
      <c r="G17" s="13"/>
      <c r="H17" s="13"/>
    </row>
    <row r="18" spans="1:8" x14ac:dyDescent="0.3">
      <c r="A18" s="7" t="s">
        <v>4</v>
      </c>
      <c r="B18" s="9">
        <v>7.1731353244159995E-2</v>
      </c>
      <c r="E18" s="11"/>
      <c r="F18" s="12"/>
      <c r="G18" s="13"/>
      <c r="H18" s="13"/>
    </row>
    <row r="19" spans="1:8" ht="28.8" x14ac:dyDescent="0.3">
      <c r="A19" s="8" t="s">
        <v>5</v>
      </c>
      <c r="B19" s="2">
        <v>998.43</v>
      </c>
      <c r="E19" s="11"/>
      <c r="F19" s="12"/>
      <c r="G19" s="13"/>
      <c r="H19" s="13"/>
    </row>
    <row r="22" spans="1:8" ht="28.8" x14ac:dyDescent="0.3">
      <c r="A22" s="8" t="s">
        <v>6</v>
      </c>
      <c r="B22" s="2">
        <v>3.5651000000000002</v>
      </c>
    </row>
    <row r="23" spans="1:8" x14ac:dyDescent="0.3">
      <c r="A23" s="7" t="s">
        <v>7</v>
      </c>
      <c r="B23" s="2">
        <v>9.8066499999999994</v>
      </c>
    </row>
    <row r="26" spans="1:8" x14ac:dyDescent="0.3">
      <c r="A26" s="8" t="s">
        <v>11</v>
      </c>
      <c r="B26" s="2">
        <v>1.0015201820188001E-3</v>
      </c>
    </row>
    <row r="27" spans="1:8" x14ac:dyDescent="0.3">
      <c r="A27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150 bar</vt:lpstr>
      <vt:lpstr>125 bar</vt:lpstr>
      <vt:lpstr>100 bar</vt:lpstr>
      <vt:lpstr>75 bar</vt:lpstr>
      <vt:lpstr>50 bar</vt:lpstr>
      <vt:lpstr>25 bar</vt:lpstr>
      <vt:lpstr>3 bar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Ahmadi</dc:creator>
  <cp:lastModifiedBy>Daniel Niehaus</cp:lastModifiedBy>
  <dcterms:created xsi:type="dcterms:W3CDTF">2023-11-06T12:15:39Z</dcterms:created>
  <dcterms:modified xsi:type="dcterms:W3CDTF">2025-02-24T22:09:49Z</dcterms:modified>
</cp:coreProperties>
</file>